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YCLOUDEX2ULTRA\Hospitals\MSSRN_COMPLETE UPTO 9_FLOORS\DESIGN\PANEL AND BBT ENQ_20220520\ENQ TO FLOAT\BBT\"/>
    </mc:Choice>
  </mc:AlternateContent>
  <xr:revisionPtr revIDLastSave="0" documentId="13_ncr:1_{2ABC5F7E-440F-4225-BC3C-4ABB956AC20E}" xr6:coauthVersionLast="47" xr6:coauthVersionMax="47" xr10:uidLastSave="{00000000-0000-0000-0000-000000000000}"/>
  <bookViews>
    <workbookView xWindow="360" yWindow="0" windowWidth="13470" windowHeight="15480" xr2:uid="{4CCB16EB-69E2-471D-A783-912500B5CEA8}"/>
  </bookViews>
  <sheets>
    <sheet name="BOQ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BOQ3" localSheetId="0" hidden="1">{#N/A,#N/A,FALSE,"mpph1";#N/A,#N/A,FALSE,"mpmseb";#N/A,#N/A,FALSE,"mpph2"}</definedName>
    <definedName name="_______BOQ3" hidden="1">{#N/A,#N/A,FALSE,"mpph1";#N/A,#N/A,FALSE,"mpmseb";#N/A,#N/A,FALSE,"mpph2"}</definedName>
    <definedName name="______BOQ3" localSheetId="0" hidden="1">{#N/A,#N/A,FALSE,"mpph1";#N/A,#N/A,FALSE,"mpmseb";#N/A,#N/A,FALSE,"mpph2"}</definedName>
    <definedName name="______BOQ3" hidden="1">{#N/A,#N/A,FALSE,"mpph1";#N/A,#N/A,FALSE,"mpmseb";#N/A,#N/A,FALSE,"mpph2"}</definedName>
    <definedName name="_____BOQ3" localSheetId="0" hidden="1">{#N/A,#N/A,FALSE,"mpph1";#N/A,#N/A,FALSE,"mpmseb";#N/A,#N/A,FALSE,"mpph2"}</definedName>
    <definedName name="_____BOQ3" hidden="1">{#N/A,#N/A,FALSE,"mpph1";#N/A,#N/A,FALSE,"mpmseb";#N/A,#N/A,FALSE,"mpph2"}</definedName>
    <definedName name="____BOQ3" localSheetId="0" hidden="1">{#N/A,#N/A,FALSE,"mpph1";#N/A,#N/A,FALSE,"mpmseb";#N/A,#N/A,FALSE,"mpph2"}</definedName>
    <definedName name="____BOQ3" hidden="1">{#N/A,#N/A,FALSE,"mpph1";#N/A,#N/A,FALSE,"mpmseb";#N/A,#N/A,FALSE,"mpph2"}</definedName>
    <definedName name="__123Graph_A" localSheetId="0" hidden="1">[1]MOTO!#REF!</definedName>
    <definedName name="__123Graph_A" hidden="1">[1]MOTO!#REF!</definedName>
    <definedName name="__123Graph_X" localSheetId="0" hidden="1">[1]MOTO!#REF!</definedName>
    <definedName name="__123Graph_X" hidden="1">[1]MOTO!#REF!</definedName>
    <definedName name="__BOQ3" localSheetId="0" hidden="1">{#N/A,#N/A,FALSE,"mpph1";#N/A,#N/A,FALSE,"mpmseb";#N/A,#N/A,FALSE,"mpph2"}</definedName>
    <definedName name="__BOQ3" hidden="1">{#N/A,#N/A,FALSE,"mpph1";#N/A,#N/A,FALSE,"mpmseb";#N/A,#N/A,FALSE,"mpph2"}</definedName>
    <definedName name="__IntlFixup" hidden="1">TRUE</definedName>
    <definedName name="_1__123Graph_AC04C_ALL_L1" localSheetId="0" hidden="1">[1]MOTO!#REF!</definedName>
    <definedName name="_1__123Graph_AC04C_ALL_L1" hidden="1">[1]MOTO!#REF!</definedName>
    <definedName name="_10__123Graph_AC04C_FR_L2" localSheetId="0" hidden="1">[2]MOTO!#REF!</definedName>
    <definedName name="_10__123Graph_AC04C_FR_L2" hidden="1">[2]MOTO!#REF!</definedName>
    <definedName name="_10__123Graph_AC04C_FR_T2" localSheetId="0" hidden="1">[1]MOTO!#REF!</definedName>
    <definedName name="_10__123Graph_AC04C_FR_T2" hidden="1">[1]MOTO!#REF!</definedName>
    <definedName name="_11__123Graph_AC04C_ALL_T2" localSheetId="0" hidden="1">[1]MOTO!#REF!</definedName>
    <definedName name="_11__123Graph_AC04C_ALL_T2" hidden="1">[1]MOTO!#REF!</definedName>
    <definedName name="_11__123Graph_AC04C_FR_T1" localSheetId="0" hidden="1">[2]MOTO!#REF!</definedName>
    <definedName name="_11__123Graph_AC04C_FR_T1" hidden="1">[2]MOTO!#REF!</definedName>
    <definedName name="_11__123Graph_LBL_AC04C_FF_L" localSheetId="0" hidden="1">[1]MOTO!#REF!</definedName>
    <definedName name="_11__123Graph_LBL_AC04C_FF_L" hidden="1">[1]MOTO!#REF!</definedName>
    <definedName name="_12__123Graph_AC04C_FR_T2" localSheetId="0" hidden="1">[2]MOTO!#REF!</definedName>
    <definedName name="_12__123Graph_AC04C_FR_T2" hidden="1">[2]MOTO!#REF!</definedName>
    <definedName name="_12__123Graph_LBL_AC04C_FF_T" localSheetId="0" hidden="1">[1]MOTO!#REF!</definedName>
    <definedName name="_12__123Graph_LBL_AC04C_FF_T" hidden="1">[1]MOTO!#REF!</definedName>
    <definedName name="_13__123Graph_AC04C_FF_L" localSheetId="0" hidden="1">[1]MOTO!#REF!</definedName>
    <definedName name="_13__123Graph_AC04C_FF_L" hidden="1">[1]MOTO!#REF!</definedName>
    <definedName name="_13__123Graph_Aｸﾞﾗﾌ_1" localSheetId="0" hidden="1">#REF!</definedName>
    <definedName name="_13__123Graph_Aｸﾞﾗﾌ_1" hidden="1">#REF!</definedName>
    <definedName name="_13__123Graph_LBL_AC04C_FR_L1" localSheetId="0" hidden="1">[1]MOTO!#REF!</definedName>
    <definedName name="_13__123Graph_LBL_AC04C_FR_L1" hidden="1">[1]MOTO!#REF!</definedName>
    <definedName name="_14__123Graph_Aｸﾞﾗﾌ_2" localSheetId="0" hidden="1">#REF!</definedName>
    <definedName name="_14__123Graph_Aｸﾞﾗﾌ_2" hidden="1">#REF!</definedName>
    <definedName name="_14__123Graph_LBL_AC04C_FR_L2" localSheetId="0" hidden="1">[1]MOTO!#REF!</definedName>
    <definedName name="_14__123Graph_LBL_AC04C_FR_L2" hidden="1">[1]MOTO!#REF!</definedName>
    <definedName name="_15__123Graph_AC04C_FF_T" localSheetId="0" hidden="1">[1]MOTO!#REF!</definedName>
    <definedName name="_15__123Graph_AC04C_FF_T" hidden="1">[1]MOTO!#REF!</definedName>
    <definedName name="_15__123Graph_Bｸﾞﾗﾌ_1" localSheetId="0" hidden="1">#REF!</definedName>
    <definedName name="_15__123Graph_Bｸﾞﾗﾌ_1" hidden="1">#REF!</definedName>
    <definedName name="_15__123Graph_LBL_AC04C_FR_T1" localSheetId="0" hidden="1">[1]MOTO!#REF!</definedName>
    <definedName name="_15__123Graph_LBL_AC04C_FR_T1" hidden="1">[1]MOTO!#REF!</definedName>
    <definedName name="_16__123Graph_Bｸﾞﾗﾌ_2" localSheetId="0" hidden="1">#REF!</definedName>
    <definedName name="_16__123Graph_Bｸﾞﾗﾌ_2" hidden="1">#REF!</definedName>
    <definedName name="_16__123Graph_LBL_AC04C_FR_T2" localSheetId="0" hidden="1">[1]MOTO!#REF!</definedName>
    <definedName name="_16__123Graph_LBL_AC04C_FR_T2" hidden="1">[1]MOTO!#REF!</definedName>
    <definedName name="_17__123Graph_AC04C_FR_L1" localSheetId="0" hidden="1">[1]MOTO!#REF!</definedName>
    <definedName name="_17__123Graph_AC04C_FR_L1" hidden="1">[1]MOTO!#REF!</definedName>
    <definedName name="_17__123Graph_LBL_AC04C_FF_L" localSheetId="0" hidden="1">[2]MOTO!#REF!</definedName>
    <definedName name="_17__123Graph_LBL_AC04C_FF_L" hidden="1">[2]MOTO!#REF!</definedName>
    <definedName name="_17__123Graph_XC04C_ALL_T1" localSheetId="0" hidden="1">[1]MOTO!#REF!</definedName>
    <definedName name="_17__123Graph_XC04C_ALL_T1" hidden="1">[1]MOTO!#REF!</definedName>
    <definedName name="_18__123Graph_LBL_AC04C_FF_T" localSheetId="0" hidden="1">[2]MOTO!#REF!</definedName>
    <definedName name="_18__123Graph_LBL_AC04C_FF_T" hidden="1">[2]MOTO!#REF!</definedName>
    <definedName name="_18__123Graph_XC04C_ALL_T2" localSheetId="0" hidden="1">[1]MOTO!#REF!</definedName>
    <definedName name="_18__123Graph_XC04C_ALL_T2" hidden="1">[1]MOTO!#REF!</definedName>
    <definedName name="_19__123Graph_AC04C_FR_L2" localSheetId="0" hidden="1">[1]MOTO!#REF!</definedName>
    <definedName name="_19__123Graph_AC04C_FR_L2" hidden="1">[1]MOTO!#REF!</definedName>
    <definedName name="_19__123Graph_LBL_AC04C_FR_L1" localSheetId="0" hidden="1">[2]MOTO!#REF!</definedName>
    <definedName name="_19__123Graph_LBL_AC04C_FR_L1" hidden="1">[2]MOTO!#REF!</definedName>
    <definedName name="_19__123Graph_XC04C_FF_L" localSheetId="0" hidden="1">[1]MOTO!#REF!</definedName>
    <definedName name="_19__123Graph_XC04C_FF_L" hidden="1">[1]MOTO!#REF!</definedName>
    <definedName name="_2__123Graph_AC04C_ALL_L2" localSheetId="0" hidden="1">[1]MOTO!#REF!</definedName>
    <definedName name="_2__123Graph_AC04C_ALL_L2" hidden="1">[1]MOTO!#REF!</definedName>
    <definedName name="_20__123Graph_LBL_AC04C_FR_L2" localSheetId="0" hidden="1">[2]MOTO!#REF!</definedName>
    <definedName name="_20__123Graph_LBL_AC04C_FR_L2" hidden="1">[2]MOTO!#REF!</definedName>
    <definedName name="_20__123Graph_XC04C_FF_T" localSheetId="0" hidden="1">[1]MOTO!#REF!</definedName>
    <definedName name="_20__123Graph_XC04C_FF_T" hidden="1">[1]MOTO!#REF!</definedName>
    <definedName name="_21__123Graph_AC04C_FR_T1" localSheetId="0" hidden="1">[1]MOTO!#REF!</definedName>
    <definedName name="_21__123Graph_AC04C_FR_T1" hidden="1">[1]MOTO!#REF!</definedName>
    <definedName name="_21__123Graph_LBL_AC04C_FR_T1" localSheetId="0" hidden="1">[2]MOTO!#REF!</definedName>
    <definedName name="_21__123Graph_LBL_AC04C_FR_T1" hidden="1">[2]MOTO!#REF!</definedName>
    <definedName name="_21__123Graph_XC04C_FR_L1" localSheetId="0" hidden="1">[1]MOTO!#REF!</definedName>
    <definedName name="_21__123Graph_XC04C_FR_L1" hidden="1">[1]MOTO!#REF!</definedName>
    <definedName name="_22__123Graph_LBL_AC04C_FR_T2" localSheetId="0" hidden="1">[2]MOTO!#REF!</definedName>
    <definedName name="_22__123Graph_LBL_AC04C_FR_T2" hidden="1">[2]MOTO!#REF!</definedName>
    <definedName name="_22__123Graph_XC04C_FR_L2" localSheetId="0" hidden="1">[1]MOTO!#REF!</definedName>
    <definedName name="_22__123Graph_XC04C_FR_L2" hidden="1">[1]MOTO!#REF!</definedName>
    <definedName name="_23__123Graph_AC04C_FR_T2" localSheetId="0" hidden="1">[1]MOTO!#REF!</definedName>
    <definedName name="_23__123Graph_AC04C_FR_T2" hidden="1">[1]MOTO!#REF!</definedName>
    <definedName name="_23__123Graph_XC04C_ALL_T1" localSheetId="0" hidden="1">[2]MOTO!#REF!</definedName>
    <definedName name="_23__123Graph_XC04C_ALL_T1" hidden="1">[2]MOTO!#REF!</definedName>
    <definedName name="_23__123Graph_XC04C_FR_T1" localSheetId="0" hidden="1">[1]MOTO!#REF!</definedName>
    <definedName name="_23__123Graph_XC04C_FR_T1" hidden="1">[1]MOTO!#REF!</definedName>
    <definedName name="_24__123Graph_XC04C_ALL_T2" localSheetId="0" hidden="1">[2]MOTO!#REF!</definedName>
    <definedName name="_24__123Graph_XC04C_ALL_T2" hidden="1">[2]MOTO!#REF!</definedName>
    <definedName name="_24__123Graph_XC04C_FR_T2" localSheetId="0" hidden="1">[1]MOTO!#REF!</definedName>
    <definedName name="_24__123Graph_XC04C_FR_T2" hidden="1">[1]MOTO!#REF!</definedName>
    <definedName name="_25__123Graph_LBL_AC04C_FF_L" localSheetId="0" hidden="1">[1]MOTO!#REF!</definedName>
    <definedName name="_25__123Graph_LBL_AC04C_FF_L" hidden="1">[1]MOTO!#REF!</definedName>
    <definedName name="_25__123Graph_XC04C_FF_L" localSheetId="0" hidden="1">[2]MOTO!#REF!</definedName>
    <definedName name="_25__123Graph_XC04C_FF_L" hidden="1">[2]MOTO!#REF!</definedName>
    <definedName name="_26__123Graph_XC04C_FF_T" localSheetId="0" hidden="1">[2]MOTO!#REF!</definedName>
    <definedName name="_26__123Graph_XC04C_FF_T" hidden="1">[2]MOTO!#REF!</definedName>
    <definedName name="_27__123Graph_LBL_AC04C_FF_T" localSheetId="0" hidden="1">[1]MOTO!#REF!</definedName>
    <definedName name="_27__123Graph_LBL_AC04C_FF_T" hidden="1">[1]MOTO!#REF!</definedName>
    <definedName name="_27__123Graph_XC04C_FR_L1" localSheetId="0" hidden="1">[2]MOTO!#REF!</definedName>
    <definedName name="_27__123Graph_XC04C_FR_L1" hidden="1">[2]MOTO!#REF!</definedName>
    <definedName name="_28__123Graph_XC04C_FR_L2" localSheetId="0" hidden="1">[2]MOTO!#REF!</definedName>
    <definedName name="_28__123Graph_XC04C_FR_L2" hidden="1">[2]MOTO!#REF!</definedName>
    <definedName name="_29__123Graph_LBL_AC04C_FR_L1" localSheetId="0" hidden="1">[1]MOTO!#REF!</definedName>
    <definedName name="_29__123Graph_LBL_AC04C_FR_L1" hidden="1">[1]MOTO!#REF!</definedName>
    <definedName name="_29__123Graph_XC04C_FR_T1" localSheetId="0" hidden="1">[2]MOTO!#REF!</definedName>
    <definedName name="_29__123Graph_XC04C_FR_T1" hidden="1">[2]MOTO!#REF!</definedName>
    <definedName name="_3__123Graph_AC04C_ALL_L1" localSheetId="0" hidden="1">[2]MOTO!#REF!</definedName>
    <definedName name="_3__123Graph_AC04C_ALL_L1" hidden="1">[2]MOTO!#REF!</definedName>
    <definedName name="_3__123Graph_AC04C_ALL_T1" localSheetId="0" hidden="1">[1]MOTO!#REF!</definedName>
    <definedName name="_3__123Graph_AC04C_ALL_T1" hidden="1">[1]MOTO!#REF!</definedName>
    <definedName name="_30__123Graph_XC04C_FR_T2" localSheetId="0" hidden="1">[2]MOTO!#REF!</definedName>
    <definedName name="_30__123Graph_XC04C_FR_T2" hidden="1">[2]MOTO!#REF!</definedName>
    <definedName name="_31__123Graph_LBL_AC04C_FR_L2" localSheetId="0" hidden="1">[1]MOTO!#REF!</definedName>
    <definedName name="_31__123Graph_LBL_AC04C_FR_L2" hidden="1">[1]MOTO!#REF!</definedName>
    <definedName name="_33__123Graph_LBL_AC04C_FR_T1" localSheetId="0" hidden="1">[1]MOTO!#REF!</definedName>
    <definedName name="_33__123Graph_LBL_AC04C_FR_T1" hidden="1">[1]MOTO!#REF!</definedName>
    <definedName name="_35__123Graph_LBL_AC04C_FR_T2" localSheetId="0" hidden="1">[1]MOTO!#REF!</definedName>
    <definedName name="_35__123Graph_LBL_AC04C_FR_T2" hidden="1">[1]MOTO!#REF!</definedName>
    <definedName name="_37__123Graph_XC04C_ALL_T1" localSheetId="0" hidden="1">[1]MOTO!#REF!</definedName>
    <definedName name="_37__123Graph_XC04C_ALL_T1" hidden="1">[1]MOTO!#REF!</definedName>
    <definedName name="_39__123Graph_XC04C_ALL_T2" localSheetId="0" hidden="1">[1]MOTO!#REF!</definedName>
    <definedName name="_39__123Graph_XC04C_ALL_T2" hidden="1">[1]MOTO!#REF!</definedName>
    <definedName name="_4" localSheetId="0" hidden="1">#REF!</definedName>
    <definedName name="_4" hidden="1">#REF!</definedName>
    <definedName name="_4__123Graph_AC04C_ALL_L2" localSheetId="0" hidden="1">[2]MOTO!#REF!</definedName>
    <definedName name="_4__123Graph_AC04C_ALL_L2" hidden="1">[2]MOTO!#REF!</definedName>
    <definedName name="_4__123Graph_AC04C_ALL_T2" localSheetId="0" hidden="1">[1]MOTO!#REF!</definedName>
    <definedName name="_4__123Graph_AC04C_ALL_T2" hidden="1">[1]MOTO!#REF!</definedName>
    <definedName name="_41__123Graph_XC04C_FF_L" localSheetId="0" hidden="1">[1]MOTO!#REF!</definedName>
    <definedName name="_41__123Graph_XC04C_FF_L" hidden="1">[1]MOTO!#REF!</definedName>
    <definedName name="_43__123Graph_XC04C_FF_T" localSheetId="0" hidden="1">[1]MOTO!#REF!</definedName>
    <definedName name="_43__123Graph_XC04C_FF_T" hidden="1">[1]MOTO!#REF!</definedName>
    <definedName name="_45__123Graph_XC04C_FR_L1" localSheetId="0" hidden="1">[1]MOTO!#REF!</definedName>
    <definedName name="_45__123Graph_XC04C_FR_L1" hidden="1">[1]MOTO!#REF!</definedName>
    <definedName name="_47__123Graph_XC04C_FR_L2" localSheetId="0" hidden="1">[1]MOTO!#REF!</definedName>
    <definedName name="_47__123Graph_XC04C_FR_L2" hidden="1">[1]MOTO!#REF!</definedName>
    <definedName name="_49__123Graph_XC04C_FR_T1" localSheetId="0" hidden="1">[1]MOTO!#REF!</definedName>
    <definedName name="_49__123Graph_XC04C_FR_T1" hidden="1">[1]MOTO!#REF!</definedName>
    <definedName name="_5__123Graph_AC04C_ALL_L1" localSheetId="0" hidden="1">[1]MOTO!#REF!</definedName>
    <definedName name="_5__123Graph_AC04C_ALL_L1" hidden="1">[1]MOTO!#REF!</definedName>
    <definedName name="_5__123Graph_AC04C_ALL_T1" localSheetId="0" hidden="1">[2]MOTO!#REF!</definedName>
    <definedName name="_5__123Graph_AC04C_ALL_T1" hidden="1">[2]MOTO!#REF!</definedName>
    <definedName name="_5__123Graph_AC04C_FF_L" localSheetId="0" hidden="1">[1]MOTO!#REF!</definedName>
    <definedName name="_5__123Graph_AC04C_FF_L" hidden="1">[1]MOTO!#REF!</definedName>
    <definedName name="_51__123Graph_XC04C_FR_T2" localSheetId="0" hidden="1">[1]MOTO!#REF!</definedName>
    <definedName name="_51__123Graph_XC04C_FR_T2" hidden="1">[1]MOTO!#REF!</definedName>
    <definedName name="_6__123Graph_AC04C_ALL_T2" localSheetId="0" hidden="1">[2]MOTO!#REF!</definedName>
    <definedName name="_6__123Graph_AC04C_ALL_T2" hidden="1">[2]MOTO!#REF!</definedName>
    <definedName name="_6__123Graph_AC04C_FF_T" localSheetId="0" hidden="1">[1]MOTO!#REF!</definedName>
    <definedName name="_6__123Graph_AC04C_FF_T" hidden="1">[1]MOTO!#REF!</definedName>
    <definedName name="_7__123Graph_AC04C_ALL_L2" localSheetId="0" hidden="1">[1]MOTO!#REF!</definedName>
    <definedName name="_7__123Graph_AC04C_ALL_L2" hidden="1">[1]MOTO!#REF!</definedName>
    <definedName name="_7__123Graph_AC04C_FF_L" localSheetId="0" hidden="1">[2]MOTO!#REF!</definedName>
    <definedName name="_7__123Graph_AC04C_FF_L" hidden="1">[2]MOTO!#REF!</definedName>
    <definedName name="_7__123Graph_AC04C_FR_L1" localSheetId="0" hidden="1">[1]MOTO!#REF!</definedName>
    <definedName name="_7__123Graph_AC04C_FR_L1" hidden="1">[1]MOTO!#REF!</definedName>
    <definedName name="_8__123Graph_AC04C_FF_T" localSheetId="0" hidden="1">[2]MOTO!#REF!</definedName>
    <definedName name="_8__123Graph_AC04C_FF_T" hidden="1">[2]MOTO!#REF!</definedName>
    <definedName name="_8__123Graph_AC04C_FR_L2" localSheetId="0" hidden="1">[1]MOTO!#REF!</definedName>
    <definedName name="_8__123Graph_AC04C_FR_L2" hidden="1">[1]MOTO!#REF!</definedName>
    <definedName name="_9__123Graph_AC04C_ALL_T1" localSheetId="0" hidden="1">[1]MOTO!#REF!</definedName>
    <definedName name="_9__123Graph_AC04C_ALL_T1" hidden="1">[1]MOTO!#REF!</definedName>
    <definedName name="_9__123Graph_AC04C_FR_L1" localSheetId="0" hidden="1">[2]MOTO!#REF!</definedName>
    <definedName name="_9__123Graph_AC04C_FR_L1" hidden="1">[2]MOTO!#REF!</definedName>
    <definedName name="_9__123Graph_AC04C_FR_T1" localSheetId="0" hidden="1">[1]MOTO!#REF!</definedName>
    <definedName name="_9__123Graph_AC04C_FR_T1" hidden="1">[1]MOTO!#REF!</definedName>
    <definedName name="_BOQ3" localSheetId="0" hidden="1">{#N/A,#N/A,FALSE,"mpph1";#N/A,#N/A,FALSE,"mpmseb";#N/A,#N/A,FALSE,"mpph2"}</definedName>
    <definedName name="_BOQ3" hidden="1">{#N/A,#N/A,FALSE,"mpph1";#N/A,#N/A,FALSE,"mpmseb";#N/A,#N/A,FALSE,"mpph2"}</definedName>
    <definedName name="_Fill" localSheetId="0" hidden="1">[1]MOTO!#REF!</definedName>
    <definedName name="_Fill" hidden="1">[1]MOTO!#REF!</definedName>
    <definedName name="_xlnm._FilterDatabase" localSheetId="0" hidden="1">BOQ!$A$2:$I$11</definedName>
    <definedName name="_xlnm._FilterDatabase" hidden="1">[3]BOM系!$A$3:$AH$64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_wde" localSheetId="0" hidden="1">'[4]#REF'!#REF!</definedName>
    <definedName name="_wde" hidden="1">'[4]#REF'!#REF!</definedName>
    <definedName name="_wer" localSheetId="0" hidden="1">#REF!</definedName>
    <definedName name="_wer" hidden="1">#REF!</definedName>
    <definedName name="A" localSheetId="0" hidden="1">{#N/A,#N/A,FALSE,"mpph1";#N/A,#N/A,FALSE,"mpmseb";#N/A,#N/A,FALSE,"mpph2"}</definedName>
    <definedName name="A" hidden="1">{#N/A,#N/A,FALSE,"mpph1";#N/A,#N/A,FALSE,"mpmseb";#N/A,#N/A,FALSE,"mpph2"}</definedName>
    <definedName name="AA" localSheetId="0" hidden="1">{#N/A,#N/A,FALSE,"mpph1";#N/A,#N/A,FALSE,"mpmseb";#N/A,#N/A,FALSE,"mpph2"}</definedName>
    <definedName name="AA" hidden="1">{#N/A,#N/A,FALSE,"mpph1";#N/A,#N/A,FALSE,"mpmseb";#N/A,#N/A,FALSE,"mpph2"}</definedName>
    <definedName name="AQWE" localSheetId="0" hidden="1">{#N/A,#N/A,FALSE,"mpph1";#N/A,#N/A,FALSE,"mpmseb";#N/A,#N/A,FALSE,"mpph2"}</definedName>
    <definedName name="AQWE" hidden="1">{#N/A,#N/A,FALSE,"mpph1";#N/A,#N/A,FALSE,"mpmseb";#N/A,#N/A,FALSE,"mpph2"}</definedName>
    <definedName name="b" localSheetId="0" hidden="1">{#N/A,#N/A,FALSE,"mpph1";#N/A,#N/A,FALSE,"mpmseb";#N/A,#N/A,FALSE,"mpph2"}</definedName>
    <definedName name="b" hidden="1">{#N/A,#N/A,FALSE,"mpph1";#N/A,#N/A,FALSE,"mpmseb";#N/A,#N/A,FALSE,"mpph2"}</definedName>
    <definedName name="BADWE" localSheetId="0" hidden="1">{#N/A,#N/A,FALSE,"mpph1";#N/A,#N/A,FALSE,"mpmseb";#N/A,#N/A,FALSE,"mpph2"}</definedName>
    <definedName name="BADWE" hidden="1">{#N/A,#N/A,FALSE,"mpph1";#N/A,#N/A,FALSE,"mpmseb";#N/A,#N/A,FALSE,"mpph2"}</definedName>
    <definedName name="COMPARISON" localSheetId="0" hidden="1">{#N/A,#N/A,FALSE,"mpph1";#N/A,#N/A,FALSE,"mpmseb";#N/A,#N/A,FALSE,"mpph2"}</definedName>
    <definedName name="COMPARISON" hidden="1">{#N/A,#N/A,FALSE,"mpph1";#N/A,#N/A,FALSE,"mpmseb";#N/A,#N/A,FALSE,"mpph2"}</definedName>
    <definedName name="DEMIS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EMIS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FF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RAF1" localSheetId="0" hidden="1">[5]MOTO!#REF!</definedName>
    <definedName name="GRAF1" hidden="1">[5]MOTO!#REF!</definedName>
    <definedName name="kinji" localSheetId="0" hidden="1">[5]MOTO!#REF!</definedName>
    <definedName name="kinji" hidden="1">[5]MOTO!#REF!</definedName>
    <definedName name="KK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CBDB" localSheetId="0" hidden="1">{#N/A,#N/A,FALSE,"mpph1";#N/A,#N/A,FALSE,"mpmseb";#N/A,#N/A,FALSE,"mpph2"}</definedName>
    <definedName name="MCBDB" hidden="1">{#N/A,#N/A,FALSE,"mpph1";#N/A,#N/A,FALSE,"mpmseb";#N/A,#N/A,FALSE,"mpph2"}</definedName>
    <definedName name="muroi" localSheetId="0" hidden="1">[5]MOTO!#REF!</definedName>
    <definedName name="muroi" hidden="1">[5]MOTO!#REF!</definedName>
    <definedName name="NET_SW_COST">'[6]Switchgear Price'!$U$4:$U$722</definedName>
    <definedName name="no">'[6]Cable  Selection'!$DH$60:$DH$69</definedName>
    <definedName name="_xlnm.Print_Area" localSheetId="0">BOQ!$A$1:$I$88</definedName>
    <definedName name="sfh" localSheetId="0" hidden="1">'[4]#REF'!#REF!</definedName>
    <definedName name="sfh" hidden="1">'[4]#REF'!#REF!</definedName>
    <definedName name="sss" localSheetId="0" hidden="1">[5]MOTO!#REF!</definedName>
    <definedName name="sss" hidden="1">[5]MOTO!#REF!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{#N/A,#N/A,FALSE,"mpph1";#N/A,#N/A,FALSE,"mpmseb";#N/A,#N/A,FALSE,"mpph2"}</definedName>
    <definedName name="SSSS" hidden="1">{#N/A,#N/A,FALSE,"mpph1";#N/A,#N/A,FALSE,"mpmseb";#N/A,#N/A,FALSE,"mpph2"}</definedName>
    <definedName name="SSSSS" localSheetId="0" hidden="1">{#N/A,#N/A,FALSE,"mpph1";#N/A,#N/A,FALSE,"mpmseb";#N/A,#N/A,FALSE,"mpph2"}</definedName>
    <definedName name="SSSSS" hidden="1">{#N/A,#N/A,FALSE,"mpph1";#N/A,#N/A,FALSE,"mpmseb";#N/A,#N/A,FALSE,"mpph2"}</definedName>
    <definedName name="SWITCH_SPECS">'[6]Switchgear Price'!$H$4:$H$722</definedName>
    <definedName name="Tools" localSheetId="0" hidden="1">{"EXPORT",#N/A,FALSE,"A8CONTENT"}</definedName>
    <definedName name="Tools" hidden="1">{"EXPORT",#N/A,FALSE,"A8CONTENT"}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trial." localSheetId="0" hidden="1">{#N/A,#N/A,FALSE,"mpph1";#N/A,#N/A,FALSE,"mpmseb";#N/A,#N/A,FALSE,"mpph2"}</definedName>
    <definedName name="wrn.trial." hidden="1">{#N/A,#N/A,FALSE,"mpph1";#N/A,#N/A,FALSE,"mpmseb";#N/A,#N/A,FALSE,"mpph2"}</definedName>
    <definedName name="wrn.주간._.보고." localSheetId="0" hidden="1">{#N/A,#N/A,TRUE,"일정"}</definedName>
    <definedName name="wrn.주간._.보고." hidden="1">{#N/A,#N/A,TRUE,"일정"}</definedName>
    <definedName name="WWW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몰라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몰라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比例費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4" i="1" l="1"/>
  <c r="F84" i="1"/>
  <c r="I84" i="1" s="1"/>
  <c r="H80" i="1"/>
  <c r="F80" i="1"/>
  <c r="I80" i="1" s="1"/>
  <c r="H78" i="1"/>
  <c r="C77" i="1"/>
  <c r="H77" i="1" s="1"/>
  <c r="H76" i="1"/>
  <c r="F76" i="1"/>
  <c r="I76" i="1" s="1"/>
  <c r="H51" i="1"/>
  <c r="F51" i="1"/>
  <c r="I51" i="1" s="1"/>
  <c r="H47" i="1"/>
  <c r="F47" i="1"/>
  <c r="I47" i="1" s="1"/>
  <c r="H43" i="1"/>
  <c r="I43" i="1" s="1"/>
  <c r="F43" i="1"/>
  <c r="H39" i="1"/>
  <c r="F39" i="1"/>
  <c r="I39" i="1" s="1"/>
  <c r="H37" i="1"/>
  <c r="F37" i="1"/>
  <c r="I37" i="1" s="1"/>
  <c r="C36" i="1"/>
  <c r="H36" i="1" s="1"/>
  <c r="H35" i="1"/>
  <c r="F35" i="1"/>
  <c r="I35" i="1" s="1"/>
  <c r="F56" i="1" l="1"/>
  <c r="H56" i="1"/>
  <c r="F77" i="1"/>
  <c r="I77" i="1" s="1"/>
  <c r="F15" i="1"/>
  <c r="H15" i="1"/>
  <c r="F36" i="1"/>
  <c r="I36" i="1" s="1"/>
  <c r="F78" i="1"/>
  <c r="I78" i="1" s="1"/>
  <c r="H88" i="1" l="1"/>
  <c r="I15" i="1"/>
  <c r="F88" i="1"/>
  <c r="I56" i="1"/>
  <c r="I88" i="1" l="1"/>
  <c r="I89" i="1" l="1"/>
  <c r="I90" i="1" s="1"/>
  <c r="I10" i="1"/>
</calcChain>
</file>

<file path=xl/sharedStrings.xml><?xml version="1.0" encoding="utf-8"?>
<sst xmlns="http://schemas.openxmlformats.org/spreadsheetml/2006/main" count="120" uniqueCount="78">
  <si>
    <t>BOQ FOR BUSBAR TRUNKING SYSTEM</t>
  </si>
  <si>
    <t>VIDYUTSALLAGAR PVT. LTD.</t>
  </si>
  <si>
    <t>ELECTRICAL CONSULTANT AND ENGINEER</t>
  </si>
  <si>
    <t>SAVITRI, 113, VINAYAK SOCIETY, SAHAKAR NAGAR NO. 1, PUNE 9.</t>
  </si>
  <si>
    <t>Email: vidyutsallagar@gmail.com</t>
  </si>
  <si>
    <t>PHONE 020-24224534</t>
  </si>
  <si>
    <t>SR.NO.</t>
  </si>
  <si>
    <t>PARTICULARS</t>
  </si>
  <si>
    <t>QTY</t>
  </si>
  <si>
    <t>UNIT</t>
  </si>
  <si>
    <t>MATERIAL RATE</t>
  </si>
  <si>
    <t>MATERIAL AMOUNT</t>
  </si>
  <si>
    <t>ERECTION RATE</t>
  </si>
  <si>
    <t>ERECTION AMOUNT</t>
  </si>
  <si>
    <t>TOTAL AMOUNT</t>
  </si>
  <si>
    <t>BUSBAR TRUNKING /BUSDUCT</t>
  </si>
  <si>
    <t>MTR.</t>
  </si>
  <si>
    <t>THE SPECIFICATIONS FOR THE BBT ARE AS FOLLOWS.</t>
  </si>
  <si>
    <t>BUS BAR  TRUNKING:- IP 54</t>
  </si>
  <si>
    <t>SHORT CIRCUIT RATING :- 36 KA min</t>
  </si>
  <si>
    <t>SYSTEM VOLTAGE:- 1000V</t>
  </si>
  <si>
    <t>CONDUCTOR :- ALUMINIUM</t>
  </si>
  <si>
    <t>FIRE RETARDENT PROTECTION CONFIRMING  :- IEC 3331/332, NFPA 70</t>
  </si>
  <si>
    <t>EARTH BUS (EXTERNAL) :- 100%</t>
  </si>
  <si>
    <t>HOUSING</t>
  </si>
  <si>
    <t>GALVANISED STEEL SHEET.</t>
  </si>
  <si>
    <t>THICKNESS:- 2 MM</t>
  </si>
  <si>
    <t>SINGLE BOLT BRIDGE TYPE JOINTS.</t>
  </si>
  <si>
    <t>BUS BAR SHALL BE TESTED FOR 2.5 KV</t>
  </si>
  <si>
    <t>VERTICAL SPRING SUPPORT</t>
  </si>
  <si>
    <t>VERTICAL RIGID SUPPORTS</t>
  </si>
  <si>
    <t>Nos</t>
  </si>
  <si>
    <t>End Cover</t>
  </si>
  <si>
    <t xml:space="preserve">End Feed Unit with 600A 4P TM MCCB 36kA(min) and  WITH CABLE TERMINATION ARRANGEMENT </t>
  </si>
  <si>
    <t>Nos.</t>
  </si>
  <si>
    <t>TAP OFF UNITS SHALL BE OF  :- IP 54</t>
  </si>
  <si>
    <t>WITH INTERLOCKING  TO AVOID REMOVAL IN POWER ON CONDITION.</t>
  </si>
  <si>
    <t>TOTAL AMOUNT OF WORK</t>
  </si>
  <si>
    <t>GST 18%</t>
  </si>
  <si>
    <t>TOTAL PROJECT COST INCLUSIVE TAXES</t>
  </si>
  <si>
    <t xml:space="preserve">End Feed Unit with 160A 4P TM MCCB 25kA(min) and  WITH CABLE TERMINATION ARRANGEMENT </t>
  </si>
  <si>
    <t xml:space="preserve">CLIENT :- M/s Shri Markendey Solapur Sahakari Rugnalaya &amp; Research Center Niyamit.
</t>
  </si>
  <si>
    <t xml:space="preserve">BOQ :- Bus Bar Tunking  for  600A and 160 A BBT 
</t>
  </si>
  <si>
    <t>BUS BAR  supports at 2 Meter FOR VERTICAL ORIENTATION OF BBT</t>
  </si>
  <si>
    <t>INSULATION :- CLASS "B''.</t>
  </si>
  <si>
    <t xml:space="preserve">INSULATION MATERIAL :- MYLAR </t>
  </si>
  <si>
    <t>ALL HARDWARE IN STAINLESS STEEL WITH HIGHT TENSILE STRENGTH.</t>
  </si>
  <si>
    <t>BUS BAR  supports at 2 Meter FOR VERTICAL ORIENTATION OF BBT, as required</t>
  </si>
  <si>
    <t>Straight Length 3 Mtrs With 3 + 3 outlets for tap off</t>
  </si>
  <si>
    <t>DATE :-09-05-2022</t>
  </si>
  <si>
    <r>
      <t>Supply installation testing and commissioning of</t>
    </r>
    <r>
      <rPr>
        <b/>
        <sz val="12"/>
        <rFont val="Calibri"/>
        <family val="2"/>
        <scheme val="minor"/>
      </rPr>
      <t xml:space="preserve"> 160 </t>
    </r>
    <r>
      <rPr>
        <b/>
        <sz val="12"/>
        <rFont val="Calibri"/>
        <family val="2"/>
      </rPr>
      <t>A AIR INSULATED TYPE  BUSBAR TRUNKING SYSTEM</t>
    </r>
    <r>
      <rPr>
        <sz val="12"/>
        <rFont val="Calibri"/>
        <family val="2"/>
      </rPr>
      <t xml:space="preserve"> with following specifications &amp; Required all necesory supports.</t>
    </r>
  </si>
  <si>
    <r>
      <t xml:space="preserve">Supply installation testing and commissioning of </t>
    </r>
    <r>
      <rPr>
        <b/>
        <sz val="11"/>
        <rFont val="Calibri"/>
        <family val="2"/>
      </rPr>
      <t>63 A FP MCB Tap of Boxes (IP-54) With Spreder</t>
    </r>
    <r>
      <rPr>
        <sz val="11"/>
        <rFont val="Calibri"/>
        <family val="2"/>
      </rPr>
      <t xml:space="preserve"> &amp; all required necesory Acessories &amp; supports </t>
    </r>
    <r>
      <rPr>
        <b/>
        <sz val="11"/>
        <rFont val="Calibri"/>
        <family val="2"/>
      </rPr>
      <t xml:space="preserve">with MCBs. </t>
    </r>
    <r>
      <rPr>
        <sz val="10"/>
        <rFont val="Calibri"/>
        <family val="2"/>
        <scheme val="minor"/>
      </rPr>
      <t xml:space="preserve">SUITABLE FOR </t>
    </r>
    <r>
      <rPr>
        <b/>
        <sz val="10"/>
        <rFont val="Calibri"/>
        <family val="2"/>
        <scheme val="minor"/>
      </rPr>
      <t>600 A BBT</t>
    </r>
  </si>
  <si>
    <r>
      <t xml:space="preserve">Supply installation testing and commissioning of </t>
    </r>
    <r>
      <rPr>
        <b/>
        <sz val="11"/>
        <rFont val="Calibri"/>
        <family val="2"/>
      </rPr>
      <t xml:space="preserve">32 A FP MCB Tap of Boxes (IP-54) With Spreder </t>
    </r>
    <r>
      <rPr>
        <sz val="11"/>
        <rFont val="Calibri"/>
        <family val="2"/>
      </rPr>
      <t>&amp; all required necesory Acessories &amp; supports</t>
    </r>
    <r>
      <rPr>
        <b/>
        <sz val="11"/>
        <rFont val="Calibri"/>
        <family val="2"/>
      </rPr>
      <t xml:space="preserve"> with MCBs</t>
    </r>
    <r>
      <rPr>
        <sz val="11"/>
        <rFont val="Calibri"/>
        <family val="2"/>
      </rPr>
      <t>.</t>
    </r>
    <r>
      <rPr>
        <sz val="10"/>
        <rFont val="Calibri"/>
        <family val="2"/>
        <scheme val="minor"/>
      </rPr>
      <t xml:space="preserve">SUITABLE FOR </t>
    </r>
    <r>
      <rPr>
        <b/>
        <sz val="10"/>
        <rFont val="Calibri"/>
        <family val="2"/>
        <scheme val="minor"/>
      </rPr>
      <t>600 A BBT</t>
    </r>
  </si>
  <si>
    <r>
      <t xml:space="preserve">Supply installation testing and commissioning of </t>
    </r>
    <r>
      <rPr>
        <b/>
        <sz val="11"/>
        <rFont val="Calibri"/>
        <family val="2"/>
      </rPr>
      <t xml:space="preserve">32 A FP MCB Tap of Boxes (IP-54) With Spreder </t>
    </r>
    <r>
      <rPr>
        <sz val="11"/>
        <rFont val="Calibri"/>
        <family val="2"/>
      </rPr>
      <t>&amp; all required necesory Acessories &amp; supports</t>
    </r>
    <r>
      <rPr>
        <b/>
        <sz val="11"/>
        <rFont val="Calibri"/>
        <family val="2"/>
      </rPr>
      <t xml:space="preserve"> with MCBs</t>
    </r>
    <r>
      <rPr>
        <sz val="11"/>
        <rFont val="Calibri"/>
        <family val="2"/>
      </rPr>
      <t>.</t>
    </r>
    <r>
      <rPr>
        <sz val="10"/>
        <rFont val="Calibri"/>
        <family val="2"/>
        <scheme val="minor"/>
      </rPr>
      <t>SUITABLE FOR</t>
    </r>
    <r>
      <rPr>
        <b/>
        <sz val="10"/>
        <rFont val="Calibri"/>
        <family val="2"/>
        <scheme val="minor"/>
      </rPr>
      <t xml:space="preserve"> 160 A BBT</t>
    </r>
  </si>
  <si>
    <r>
      <t>Supply installation testing and commissioning of</t>
    </r>
    <r>
      <rPr>
        <b/>
        <sz val="10"/>
        <rFont val="Calibri"/>
        <family val="2"/>
        <scheme val="minor"/>
      </rPr>
      <t xml:space="preserve"> 100</t>
    </r>
    <r>
      <rPr>
        <b/>
        <sz val="11"/>
        <rFont val="Calibri"/>
        <family val="2"/>
      </rPr>
      <t xml:space="preserve"> A FP MCB Tap of Boxes (IP-54) With Spreder</t>
    </r>
    <r>
      <rPr>
        <sz val="11"/>
        <rFont val="Calibri"/>
        <family val="2"/>
      </rPr>
      <t xml:space="preserve"> &amp; all required necesory Acessories &amp; supports </t>
    </r>
    <r>
      <rPr>
        <b/>
        <sz val="11"/>
        <rFont val="Calibri"/>
        <family val="2"/>
      </rPr>
      <t xml:space="preserve">with MCBs. </t>
    </r>
    <r>
      <rPr>
        <sz val="10"/>
        <rFont val="Calibri"/>
        <family val="2"/>
        <scheme val="minor"/>
      </rPr>
      <t xml:space="preserve">SUITABLE FOR </t>
    </r>
    <r>
      <rPr>
        <b/>
        <sz val="10"/>
        <rFont val="Calibri"/>
        <family val="2"/>
        <scheme val="minor"/>
      </rPr>
      <t>600 A BBT</t>
    </r>
  </si>
  <si>
    <r>
      <t xml:space="preserve">Supply installation testing and commissioning of </t>
    </r>
    <r>
      <rPr>
        <b/>
        <sz val="10"/>
        <rFont val="Calibri"/>
        <family val="2"/>
        <scheme val="minor"/>
      </rPr>
      <t>200</t>
    </r>
    <r>
      <rPr>
        <b/>
        <sz val="11"/>
        <rFont val="Calibri"/>
        <family val="2"/>
      </rPr>
      <t xml:space="preserve"> A FP MCB Tap of Boxes (IP-54) With Spreder</t>
    </r>
    <r>
      <rPr>
        <sz val="11"/>
        <rFont val="Calibri"/>
        <family val="2"/>
      </rPr>
      <t xml:space="preserve"> &amp; all required necesory Acessories &amp; supports </t>
    </r>
    <r>
      <rPr>
        <b/>
        <sz val="11"/>
        <rFont val="Calibri"/>
        <family val="2"/>
      </rPr>
      <t xml:space="preserve">with MCBs. </t>
    </r>
    <r>
      <rPr>
        <sz val="10"/>
        <rFont val="Calibri"/>
        <family val="2"/>
        <scheme val="minor"/>
      </rPr>
      <t>SUITABLE FOR</t>
    </r>
    <r>
      <rPr>
        <b/>
        <sz val="10"/>
        <rFont val="Calibri"/>
        <family val="2"/>
        <scheme val="minor"/>
      </rPr>
      <t xml:space="preserve"> 600 A BBT</t>
    </r>
  </si>
  <si>
    <r>
      <t xml:space="preserve">Supply installation testing and commissioning of </t>
    </r>
    <r>
      <rPr>
        <b/>
        <sz val="10"/>
        <rFont val="Calibri"/>
        <family val="2"/>
        <scheme val="minor"/>
      </rPr>
      <t>63</t>
    </r>
    <r>
      <rPr>
        <b/>
        <sz val="11"/>
        <rFont val="Calibri"/>
        <family val="2"/>
      </rPr>
      <t xml:space="preserve"> A FP MCB Tap of Boxes (IP-54) With Spreder </t>
    </r>
    <r>
      <rPr>
        <sz val="11"/>
        <rFont val="Calibri"/>
        <family val="2"/>
      </rPr>
      <t>&amp; all required necesory Acessories &amp; supports</t>
    </r>
    <r>
      <rPr>
        <b/>
        <sz val="11"/>
        <rFont val="Calibri"/>
        <family val="2"/>
      </rPr>
      <t xml:space="preserve"> with MCBs</t>
    </r>
    <r>
      <rPr>
        <sz val="11"/>
        <rFont val="Calibri"/>
        <family val="2"/>
      </rPr>
      <t>.</t>
    </r>
    <r>
      <rPr>
        <sz val="10"/>
        <rFont val="Calibri"/>
        <family val="2"/>
        <scheme val="minor"/>
      </rPr>
      <t xml:space="preserve">SUITABLE FOR </t>
    </r>
    <r>
      <rPr>
        <b/>
        <sz val="10"/>
        <rFont val="Calibri"/>
        <family val="2"/>
        <scheme val="minor"/>
      </rPr>
      <t>160 A BBT</t>
    </r>
  </si>
  <si>
    <t>A</t>
  </si>
  <si>
    <t>B</t>
  </si>
  <si>
    <t>160 A AIR INSULATED BBT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</si>
  <si>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</si>
  <si>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</si>
  <si>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</si>
  <si>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</si>
  <si>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</si>
  <si>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</si>
  <si>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</si>
  <si>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</si>
  <si>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</si>
  <si>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</si>
  <si>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A6</t>
  </si>
  <si>
    <t>A7</t>
  </si>
  <si>
    <t>A8</t>
  </si>
  <si>
    <t>B6</t>
  </si>
  <si>
    <t>B7</t>
  </si>
  <si>
    <t>600 A SANDWICH INSULATED BBT</t>
  </si>
  <si>
    <r>
      <t xml:space="preserve">Supply installation testing and commissioning of </t>
    </r>
    <r>
      <rPr>
        <b/>
        <sz val="12"/>
        <rFont val="Calibri"/>
        <family val="2"/>
        <scheme val="minor"/>
      </rPr>
      <t>600</t>
    </r>
    <r>
      <rPr>
        <b/>
        <sz val="12"/>
        <rFont val="Calibri"/>
        <family val="2"/>
      </rPr>
      <t xml:space="preserve"> A SANDWICH INSULATED TYPE BUSBAR TRUNKING SYSTEM</t>
    </r>
    <r>
      <rPr>
        <sz val="12"/>
        <rFont val="Calibri"/>
        <family val="2"/>
      </rPr>
      <t xml:space="preserve"> with following specifications &amp; Required all necesory supports.</t>
    </r>
  </si>
  <si>
    <t>IEC :- 61439-2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</si>
</sst>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7">
    <xf numFmtId="0" fontId="0" fillId="0" borderId="0" xfId="0"/>
    <xf numFmtId="43" fontId="3" fillId="0" borderId="0" xfId="1" applyFont="1" applyFill="1" applyBorder="1" applyAlignment="1">
      <alignment horizontal="center" vertical="top"/>
    </xf>
    <xf numFmtId="0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Alignment="1">
      <alignment horizontal="center" vertical="top"/>
    </xf>
    <xf numFmtId="43" fontId="4" fillId="0" borderId="0" xfId="1" applyFont="1" applyFill="1" applyBorder="1" applyAlignment="1">
      <alignment horizontal="center" vertical="top"/>
    </xf>
    <xf numFmtId="0" fontId="5" fillId="0" borderId="0" xfId="1" applyNumberFormat="1" applyFont="1" applyFill="1" applyBorder="1" applyAlignment="1">
      <alignment horizontal="center" vertical="center" wrapText="1"/>
    </xf>
    <xf numFmtId="43" fontId="6" fillId="0" borderId="0" xfId="1" applyFont="1" applyFill="1" applyBorder="1" applyAlignment="1">
      <alignment horizontal="right" vertical="top"/>
    </xf>
    <xf numFmtId="43" fontId="7" fillId="0" borderId="0" xfId="1" applyFont="1" applyFill="1" applyBorder="1" applyAlignment="1">
      <alignment horizontal="right" vertical="top"/>
    </xf>
    <xf numFmtId="0" fontId="4" fillId="0" borderId="0" xfId="1" applyNumberFormat="1" applyFont="1" applyFill="1" applyBorder="1" applyAlignment="1">
      <alignment horizontal="center" vertical="top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43" fontId="3" fillId="0" borderId="0" xfId="1" applyFont="1" applyFill="1" applyAlignment="1">
      <alignment horizontal="right" vertical="top"/>
    </xf>
    <xf numFmtId="0" fontId="7" fillId="0" borderId="0" xfId="1" applyNumberFormat="1" applyFont="1" applyFill="1" applyAlignment="1">
      <alignment horizontal="left" vertical="top" wrapText="1"/>
    </xf>
    <xf numFmtId="43" fontId="3" fillId="0" borderId="0" xfId="1" applyFont="1" applyFill="1" applyAlignment="1">
      <alignment horizontal="center" vertical="top"/>
    </xf>
    <xf numFmtId="43" fontId="8" fillId="0" borderId="0" xfId="1" applyFont="1" applyFill="1" applyAlignment="1">
      <alignment horizontal="center" vertical="top"/>
    </xf>
    <xf numFmtId="43" fontId="3" fillId="2" borderId="1" xfId="1" applyFont="1" applyFill="1" applyBorder="1" applyAlignment="1">
      <alignment horizontal="center" vertical="top"/>
    </xf>
    <xf numFmtId="0" fontId="3" fillId="2" borderId="1" xfId="1" applyNumberFormat="1" applyFont="1" applyFill="1" applyBorder="1" applyAlignment="1">
      <alignment horizontal="center" vertical="top" wrapText="1"/>
    </xf>
    <xf numFmtId="43" fontId="3" fillId="2" borderId="1" xfId="1" applyFont="1" applyFill="1" applyBorder="1" applyAlignment="1">
      <alignment horizontal="center" vertical="top" wrapText="1"/>
    </xf>
    <xf numFmtId="43" fontId="3" fillId="3" borderId="1" xfId="1" applyFont="1" applyFill="1" applyBorder="1" applyAlignment="1">
      <alignment horizontal="center" vertical="top" wrapText="1"/>
    </xf>
    <xf numFmtId="0" fontId="3" fillId="3" borderId="1" xfId="1" applyNumberFormat="1" applyFont="1" applyFill="1" applyBorder="1" applyAlignment="1">
      <alignment vertical="top" wrapText="1"/>
    </xf>
    <xf numFmtId="43" fontId="9" fillId="0" borderId="0" xfId="1" applyFont="1" applyAlignment="1">
      <alignment vertical="top"/>
    </xf>
    <xf numFmtId="43" fontId="3" fillId="0" borderId="2" xfId="1" applyFont="1" applyFill="1" applyBorder="1" applyAlignment="1">
      <alignment horizontal="center" vertical="top"/>
    </xf>
    <xf numFmtId="0" fontId="10" fillId="0" borderId="2" xfId="1" applyNumberFormat="1" applyFont="1" applyFill="1" applyBorder="1" applyAlignment="1">
      <alignment horizontal="left" vertical="top" wrapText="1"/>
    </xf>
    <xf numFmtId="43" fontId="1" fillId="0" borderId="0" xfId="1" applyFont="1" applyAlignment="1">
      <alignment vertical="top"/>
    </xf>
    <xf numFmtId="0" fontId="12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64" fontId="3" fillId="0" borderId="1" xfId="2" applyFont="1" applyFill="1" applyBorder="1" applyAlignment="1">
      <alignment horizontal="center" vertical="top"/>
    </xf>
    <xf numFmtId="43" fontId="13" fillId="3" borderId="1" xfId="1" applyFont="1" applyFill="1" applyBorder="1" applyAlignment="1">
      <alignment horizontal="center" vertical="top"/>
    </xf>
    <xf numFmtId="0" fontId="13" fillId="3" borderId="1" xfId="1" applyNumberFormat="1" applyFont="1" applyFill="1" applyBorder="1" applyAlignment="1">
      <alignment vertical="top" wrapText="1"/>
    </xf>
    <xf numFmtId="43" fontId="2" fillId="0" borderId="0" xfId="1" applyFont="1" applyAlignment="1">
      <alignment horizontal="center" vertical="top"/>
    </xf>
    <xf numFmtId="0" fontId="1" fillId="0" borderId="0" xfId="1" applyNumberFormat="1" applyFont="1" applyAlignment="1">
      <alignment vertical="top"/>
    </xf>
    <xf numFmtId="43" fontId="1" fillId="0" borderId="0" xfId="1" applyFont="1" applyAlignment="1">
      <alignment horizontal="center" vertical="top"/>
    </xf>
    <xf numFmtId="0" fontId="17" fillId="0" borderId="1" xfId="1" applyNumberFormat="1" applyFont="1" applyFill="1" applyBorder="1" applyAlignment="1">
      <alignment horizontal="left" vertical="top" wrapText="1"/>
    </xf>
    <xf numFmtId="43" fontId="13" fillId="0" borderId="2" xfId="1" applyFont="1" applyFill="1" applyBorder="1" applyAlignment="1">
      <alignment horizontal="center" vertical="top"/>
    </xf>
    <xf numFmtId="0" fontId="13" fillId="0" borderId="1" xfId="1" applyNumberFormat="1" applyFont="1" applyFill="1" applyBorder="1" applyAlignment="1">
      <alignment horizontal="left" vertical="top" wrapText="1"/>
    </xf>
    <xf numFmtId="43" fontId="3" fillId="3" borderId="1" xfId="1" applyFont="1" applyFill="1" applyBorder="1" applyAlignment="1" applyProtection="1">
      <alignment horizontal="center" vertical="top" wrapText="1"/>
      <protection locked="0"/>
    </xf>
    <xf numFmtId="43" fontId="11" fillId="0" borderId="1" xfId="1" applyFont="1" applyFill="1" applyBorder="1" applyAlignment="1">
      <alignment horizontal="center" vertical="top"/>
    </xf>
    <xf numFmtId="43" fontId="4" fillId="0" borderId="1" xfId="1" applyFont="1" applyFill="1" applyBorder="1" applyAlignment="1">
      <alignment horizontal="center" vertical="top"/>
    </xf>
    <xf numFmtId="43" fontId="4" fillId="0" borderId="1" xfId="1" applyFont="1" applyFill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top"/>
    </xf>
    <xf numFmtId="43" fontId="13" fillId="0" borderId="1" xfId="1" applyFont="1" applyFill="1" applyBorder="1" applyAlignment="1">
      <alignment horizontal="center" vertical="top"/>
    </xf>
    <xf numFmtId="43" fontId="13" fillId="0" borderId="1" xfId="1" applyFont="1" applyFill="1" applyBorder="1" applyAlignment="1">
      <alignment horizontal="center" vertical="top" wrapText="1"/>
    </xf>
    <xf numFmtId="43" fontId="12" fillId="0" borderId="1" xfId="1" applyFont="1" applyFill="1" applyBorder="1" applyAlignment="1">
      <alignment horizontal="center" vertical="top"/>
    </xf>
    <xf numFmtId="164" fontId="13" fillId="0" borderId="1" xfId="2" applyFont="1" applyBorder="1" applyAlignment="1">
      <alignment horizontal="center" vertical="top"/>
    </xf>
    <xf numFmtId="164" fontId="16" fillId="0" borderId="1" xfId="2" applyFont="1" applyBorder="1" applyAlignment="1">
      <alignment horizontal="center" vertical="top"/>
    </xf>
    <xf numFmtId="164" fontId="13" fillId="0" borderId="1" xfId="2" applyFont="1" applyBorder="1" applyAlignment="1">
      <alignment vertical="top"/>
    </xf>
    <xf numFmtId="164" fontId="16" fillId="0" borderId="1" xfId="2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165" fontId="2" fillId="0" borderId="1" xfId="3" applyNumberFormat="1" applyFont="1" applyBorder="1" applyAlignment="1">
      <alignment horizontal="center" vertical="top"/>
    </xf>
    <xf numFmtId="43" fontId="3" fillId="0" borderId="1" xfId="1" applyFont="1" applyFill="1" applyBorder="1" applyAlignment="1">
      <alignment horizontal="center" vertical="top"/>
    </xf>
    <xf numFmtId="164" fontId="13" fillId="0" borderId="1" xfId="2" applyFont="1" applyFill="1" applyBorder="1" applyAlignment="1">
      <alignment horizontal="justify" vertical="top"/>
    </xf>
    <xf numFmtId="164" fontId="16" fillId="0" borderId="1" xfId="2" applyFont="1" applyFill="1" applyBorder="1" applyAlignment="1">
      <alignment horizontal="justify" vertical="top"/>
    </xf>
    <xf numFmtId="43" fontId="13" fillId="3" borderId="1" xfId="1" applyFont="1" applyFill="1" applyBorder="1" applyAlignment="1" applyProtection="1">
      <alignment horizontal="center" vertical="top" wrapText="1"/>
      <protection locked="0"/>
    </xf>
    <xf numFmtId="43" fontId="13" fillId="3" borderId="1" xfId="1" applyFont="1" applyFill="1" applyBorder="1" applyAlignment="1" applyProtection="1">
      <alignment horizontal="center" vertical="top"/>
      <protection locked="0"/>
    </xf>
  </cellXfs>
  <cellStyles count="4">
    <cellStyle name="Comma" xfId="1" builtinId="3"/>
    <cellStyle name="Comma 2" xfId="3" xr:uid="{FEBB0452-FB72-4C2D-A66A-F0FBF0CE0866}"/>
    <cellStyle name="Comma 2 2 2" xfId="2" xr:uid="{875A3989-EB0C-4C50-9580-A8E69A75FE7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a003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0zp001\kz2\WINDOWS\Profiles\n170202\&#65411;&#65438;&#65405;&#65400;&#65412;&#65391;&#65420;&#65439;\P12BI&#36600;&#12391;&#12398;&#25972;&#2970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trix\G2B_Project&#20849;&#26377;\0152\&#21407;&#20385;\&#32153;&#32154;&#12513;&#12531;&#12486;&#36039;&#26009;\&#24115;&#31080;&#38917;&#30446;&#25972;&#29702;(N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xcvppc1021\My%20Documents\WINDOWS\Profiles\n143892\%3f%3f%3f%3f%3f%3f%3f%3f\000613)XX&#24037;&#38918;&#1253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SSRN_COMPLETE%20UPTO%209_FLOORS/DESIGN/EXCEL/MSSR_%20WITH_9%20FL_%200506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N719(NC)"/>
      <sheetName val="A"/>
      <sheetName val="ﾊﾟｲﾌﾟ"/>
      <sheetName val="他材料費"/>
      <sheetName val="冷延鋼板"/>
      <sheetName val="熱延鋼板"/>
      <sheetName val="Material Input Status"/>
      <sheetName val="①評価項目_メーカー"/>
      <sheetName val="Labor"/>
      <sheetName val="SCH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発注書"/>
      <sheetName val="품의서"/>
      <sheetName val="WG_00"/>
      <sheetName val="2000_ALL"/>
      <sheetName val="SUS_00"/>
      <sheetName val="DECKBLATT"/>
      <sheetName val="Kalkulation"/>
      <sheetName val="Header"/>
      <sheetName val="NPV1200"/>
      <sheetName val="input"/>
      <sheetName val="HUNIT"/>
      <sheetName val="生涯利益計画ｼｰﾄ"/>
      <sheetName val="添付１"/>
      <sheetName val="Vehicle Parts List"/>
      <sheetName val="RIEPILOGO"/>
      <sheetName val="RFQI"/>
      <sheetName val="Sheet2"/>
      <sheetName val="Sheet1"/>
      <sheetName val="神奈川生産部"/>
      <sheetName val="Kapitaleinsatz &amp; Umsatz"/>
      <sheetName val="Herstellkosten (Referenz)"/>
      <sheetName val="Working Capital"/>
      <sheetName val="99年度原単位"/>
      <sheetName val="１１月"/>
      <sheetName val="SPT vs PH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ﾃﾞｰﾀｼｰﾄ (2)"/>
      <sheetName val="#REF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SCH"/>
      <sheetName val="MOTO"/>
      <sheetName val="#REF!"/>
      <sheetName val="DIEZEL動弁相場"/>
      <sheetName val="QOS Graph"/>
      <sheetName val="BU Summary Data"/>
      <sheetName val="A"/>
      <sheetName val="Business Plan"/>
      <sheetName val="MPL 技連"/>
      <sheetName val="342E BLOCK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系"/>
      <sheetName val="通知系"/>
      <sheetName val="作業指示系"/>
      <sheetName val="非ナビ"/>
      <sheetName val="ナビ"/>
      <sheetName val="Sel"/>
      <sheetName val="Sludge Cal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ROFILE"/>
      <sheetName val="BOM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Material Input Status"/>
      <sheetName val="48810真"/>
      <sheetName val="①評価項目_メーカー"/>
      <sheetName val="Labor"/>
      <sheetName val="SCH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発注書"/>
      <sheetName val="품의서"/>
      <sheetName val="WG_00"/>
      <sheetName val="2000_ALL"/>
      <sheetName val="SUS_00"/>
      <sheetName val="N719(NC)"/>
      <sheetName val="DECKBLATT"/>
      <sheetName val="Kalkulation"/>
      <sheetName val="Header"/>
      <sheetName val="NPV1200"/>
      <sheetName val="input"/>
      <sheetName val="HUNIT"/>
      <sheetName val="生涯利益計画ｼｰﾄ"/>
      <sheetName val="添付１"/>
      <sheetName val="Vehicle Parts List"/>
      <sheetName val="RIEPILOGO"/>
      <sheetName val="RFQI"/>
      <sheetName val="Sheet2"/>
      <sheetName val="Sheet1"/>
      <sheetName val="神奈川生産部"/>
      <sheetName val="Kapitaleinsatz &amp; Umsatz"/>
      <sheetName val="Herstellkosten (Referenz)"/>
      <sheetName val="Working Capital"/>
      <sheetName val="99年度原単位"/>
      <sheetName val="１１月"/>
      <sheetName val="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gear Price"/>
      <sheetName val="Switch Trafo DG"/>
      <sheetName val="CABLE RATING"/>
      <sheetName val="Cable  Selection"/>
      <sheetName val="Cable"/>
      <sheetName val="cable data"/>
      <sheetName val="PROJECT"/>
      <sheetName val="ROOM DATA SHEET"/>
      <sheetName val="DBs"/>
      <sheetName val="SOURCES"/>
      <sheetName val="UTILITY LOAD LIST"/>
      <sheetName val="BBT DG"/>
      <sheetName val="BBT UPS"/>
      <sheetName val="HVAC PANEL"/>
      <sheetName val="HVAC Panel Details."/>
      <sheetName val="HVAC Electrical load"/>
      <sheetName val="BOQ"/>
      <sheetName val="BLANK BOQ"/>
      <sheetName val="DB DETAILS"/>
      <sheetName val="CABLE SCHEDULE"/>
      <sheetName val="LIFT"/>
      <sheetName val="MEDICAL EQUP LOADS"/>
      <sheetName val="SLD NEW"/>
      <sheetName val="BBT CALC"/>
      <sheetName val="GUIDE"/>
      <sheetName val="TYPICAL DB"/>
      <sheetName val="ESTIMATE"/>
      <sheetName val="TYPICAL ELECTRICAL OUTLETS"/>
      <sheetName val="APFC BANK cal"/>
      <sheetName val="Sheet1"/>
    </sheetNames>
    <sheetDataSet>
      <sheetData sheetId="0">
        <row r="4">
          <cell r="H4" t="str">
            <v>20 A  DP RCBO 100 MA</v>
          </cell>
          <cell r="U4">
            <v>4550</v>
          </cell>
        </row>
        <row r="5">
          <cell r="H5" t="str">
            <v>63 A  DP RCBO 100 MA</v>
          </cell>
          <cell r="U5">
            <v>4580</v>
          </cell>
        </row>
        <row r="6">
          <cell r="H6" t="str">
            <v>20 A  FP RCBO 100 MA</v>
          </cell>
          <cell r="U6">
            <v>5190</v>
          </cell>
        </row>
        <row r="7">
          <cell r="H7" t="str">
            <v>63 A  FP RCBO 100 MA</v>
          </cell>
          <cell r="U7">
            <v>6030</v>
          </cell>
        </row>
        <row r="8">
          <cell r="H8"/>
          <cell r="U8"/>
        </row>
        <row r="9">
          <cell r="H9" t="str">
            <v>20 A  DP RCBO 30 MA</v>
          </cell>
          <cell r="U9">
            <v>3710</v>
          </cell>
        </row>
        <row r="10">
          <cell r="H10" t="str">
            <v>63 A  DP RCBO 30 MA</v>
          </cell>
          <cell r="U10">
            <v>4480</v>
          </cell>
        </row>
        <row r="11">
          <cell r="H11" t="str">
            <v>20 A  FP RCBO 30 MA</v>
          </cell>
          <cell r="U11">
            <v>4960</v>
          </cell>
        </row>
        <row r="12">
          <cell r="H12" t="str">
            <v>63 A  FP RCBO 30 MA</v>
          </cell>
          <cell r="U12">
            <v>5920</v>
          </cell>
        </row>
        <row r="13">
          <cell r="H13"/>
          <cell r="U13"/>
        </row>
        <row r="14">
          <cell r="H14" t="str">
            <v>6 A  SP MCB 10 kA TMD</v>
          </cell>
          <cell r="U14">
            <v>760</v>
          </cell>
        </row>
        <row r="15">
          <cell r="H15" t="str">
            <v>10 A  SP MCB 10 kA TMD</v>
          </cell>
          <cell r="U15">
            <v>760</v>
          </cell>
        </row>
        <row r="16">
          <cell r="H16" t="str">
            <v>16 A  SP MCB 10 kA TMD</v>
          </cell>
          <cell r="U16">
            <v>760</v>
          </cell>
        </row>
        <row r="17">
          <cell r="H17" t="str">
            <v>20 A  SP MCB 10 kA TMD</v>
          </cell>
          <cell r="U17">
            <v>760</v>
          </cell>
        </row>
        <row r="18">
          <cell r="H18" t="str">
            <v>32 A SP MCB 10 kA TMD</v>
          </cell>
          <cell r="U18">
            <v>760</v>
          </cell>
        </row>
        <row r="19">
          <cell r="H19" t="str">
            <v>40 A  SP MCB 10 kA TMD</v>
          </cell>
          <cell r="U19">
            <v>990</v>
          </cell>
        </row>
        <row r="20">
          <cell r="H20" t="str">
            <v>50 A  SP MCB 10 kA TMD</v>
          </cell>
          <cell r="U20">
            <v>990</v>
          </cell>
        </row>
        <row r="21">
          <cell r="H21" t="str">
            <v>63 A  SP MCB 10 kA TMD</v>
          </cell>
          <cell r="U21">
            <v>990</v>
          </cell>
        </row>
        <row r="22">
          <cell r="H22"/>
          <cell r="U22"/>
        </row>
        <row r="23">
          <cell r="H23" t="str">
            <v>6 A DP MCB 10 kA TMD</v>
          </cell>
          <cell r="U23">
            <v>1280</v>
          </cell>
        </row>
        <row r="24">
          <cell r="H24" t="str">
            <v>10 A DP MCB 10 kA TMD</v>
          </cell>
          <cell r="U24">
            <v>1290</v>
          </cell>
        </row>
        <row r="25">
          <cell r="H25" t="str">
            <v>16 A DP MCB 10 kA TMD</v>
          </cell>
          <cell r="U25">
            <v>1290</v>
          </cell>
        </row>
        <row r="26">
          <cell r="H26" t="str">
            <v>20 A DP MCB 10 kA TMD</v>
          </cell>
          <cell r="U26">
            <v>1290</v>
          </cell>
        </row>
        <row r="27">
          <cell r="H27" t="str">
            <v>32 A DP MCB 10 kA TMD</v>
          </cell>
          <cell r="U27">
            <v>1310</v>
          </cell>
        </row>
        <row r="28">
          <cell r="H28" t="str">
            <v>40 A DP MCB 10 kA TMD</v>
          </cell>
          <cell r="U28">
            <v>1680</v>
          </cell>
        </row>
        <row r="29">
          <cell r="H29" t="str">
            <v>50 A DP MCB 10 kA TMD</v>
          </cell>
          <cell r="U29">
            <v>1680</v>
          </cell>
        </row>
        <row r="30">
          <cell r="H30" t="str">
            <v>63 A DP MCB 10 kA TMD</v>
          </cell>
          <cell r="U30">
            <v>1700</v>
          </cell>
        </row>
        <row r="31">
          <cell r="H31"/>
          <cell r="U31"/>
        </row>
        <row r="32">
          <cell r="H32" t="str">
            <v>6 A TP MCB 10 kA TMD</v>
          </cell>
          <cell r="U32">
            <v>1820</v>
          </cell>
        </row>
        <row r="33">
          <cell r="H33" t="str">
            <v>10 A TP MCB 10 kA TMD</v>
          </cell>
          <cell r="U33">
            <v>1840</v>
          </cell>
        </row>
        <row r="34">
          <cell r="H34" t="str">
            <v>16 A TP MCB 10 kA TMD</v>
          </cell>
          <cell r="U34">
            <v>1860</v>
          </cell>
        </row>
        <row r="35">
          <cell r="H35" t="str">
            <v>20 A TP MCB 10 kA TMD</v>
          </cell>
          <cell r="U35">
            <v>1880</v>
          </cell>
        </row>
        <row r="36">
          <cell r="H36" t="str">
            <v>32 A TP MCB 10 kA TMD</v>
          </cell>
          <cell r="U36">
            <v>1910</v>
          </cell>
        </row>
        <row r="37">
          <cell r="H37" t="str">
            <v>40 A TP MCB 10 kA TMD</v>
          </cell>
          <cell r="U37">
            <v>2420</v>
          </cell>
        </row>
        <row r="38">
          <cell r="H38" t="str">
            <v>50 A TP MCB 10 kA TMD</v>
          </cell>
          <cell r="U38">
            <v>2460</v>
          </cell>
        </row>
        <row r="39">
          <cell r="H39" t="str">
            <v>63 A TP MCB 10 kA TMD</v>
          </cell>
          <cell r="U39">
            <v>2490</v>
          </cell>
        </row>
        <row r="40">
          <cell r="H40"/>
          <cell r="U40"/>
        </row>
        <row r="41">
          <cell r="H41" t="str">
            <v>6 A FP MCB 10 kA TMD</v>
          </cell>
          <cell r="U41">
            <v>2310</v>
          </cell>
        </row>
        <row r="42">
          <cell r="H42" t="str">
            <v>10 A FP MCB 10 kA TMD</v>
          </cell>
          <cell r="U42">
            <v>2330</v>
          </cell>
        </row>
        <row r="43">
          <cell r="H43" t="str">
            <v>16 A FP MCB 10 kA TMD</v>
          </cell>
          <cell r="U43">
            <v>2360</v>
          </cell>
        </row>
        <row r="44">
          <cell r="H44" t="str">
            <v>20 A FP MCB 10 kA TMD</v>
          </cell>
          <cell r="U44">
            <v>2380</v>
          </cell>
        </row>
        <row r="45">
          <cell r="H45" t="str">
            <v>32 A FP MCB 10 kA TMD</v>
          </cell>
          <cell r="U45">
            <v>2440</v>
          </cell>
        </row>
        <row r="46">
          <cell r="H46" t="str">
            <v>63 A FP MCB 10 kA TMD</v>
          </cell>
          <cell r="U46">
            <v>3130</v>
          </cell>
        </row>
        <row r="47">
          <cell r="H47"/>
          <cell r="U47"/>
        </row>
        <row r="48">
          <cell r="H48" t="str">
            <v>6 A TP MCCB 10 kA TMD</v>
          </cell>
          <cell r="U48">
            <v>5130</v>
          </cell>
        </row>
        <row r="49">
          <cell r="H49" t="str">
            <v>10 A TP MCCB 10 kA TMD</v>
          </cell>
          <cell r="U49">
            <v>5150</v>
          </cell>
        </row>
        <row r="50">
          <cell r="H50" t="str">
            <v>16 A TP MCCB 10 kA TMD</v>
          </cell>
          <cell r="U50">
            <v>5170</v>
          </cell>
        </row>
        <row r="51">
          <cell r="H51" t="str">
            <v>20 A TP MCCB 10 kA TMD</v>
          </cell>
          <cell r="U51">
            <v>5180</v>
          </cell>
        </row>
        <row r="52">
          <cell r="H52" t="str">
            <v>32 A TP MCCB 10 kA TMD</v>
          </cell>
          <cell r="U52">
            <v>5220</v>
          </cell>
        </row>
        <row r="53">
          <cell r="H53" t="str">
            <v>40 A TP MCCB 10 kA TMD</v>
          </cell>
          <cell r="U53">
            <v>5260</v>
          </cell>
        </row>
        <row r="54">
          <cell r="H54" t="str">
            <v>50 A TP MCCB 10 kA TMD</v>
          </cell>
          <cell r="U54">
            <v>5290</v>
          </cell>
        </row>
        <row r="55">
          <cell r="H55" t="str">
            <v>63 A TP MCCB 10 kA TMD</v>
          </cell>
          <cell r="U55">
            <v>5330</v>
          </cell>
        </row>
        <row r="56">
          <cell r="H56"/>
          <cell r="U56"/>
        </row>
        <row r="57">
          <cell r="H57" t="str">
            <v>6 A FP MCCB 10 kA TMD</v>
          </cell>
          <cell r="U57">
            <v>6710</v>
          </cell>
        </row>
        <row r="58">
          <cell r="H58" t="str">
            <v>10 A FP MCCB 10 kA TMD</v>
          </cell>
          <cell r="U58">
            <v>6730</v>
          </cell>
        </row>
        <row r="59">
          <cell r="H59" t="str">
            <v>16 A FP MCCB 10 kA TMD</v>
          </cell>
          <cell r="U59">
            <v>6770</v>
          </cell>
        </row>
        <row r="60">
          <cell r="H60" t="str">
            <v>20 A FP MCCB 10 kA TMD</v>
          </cell>
          <cell r="U60">
            <v>6780</v>
          </cell>
        </row>
        <row r="61">
          <cell r="H61" t="str">
            <v>32 A FP MCCB 10 kA TMD</v>
          </cell>
          <cell r="U61">
            <v>6840</v>
          </cell>
        </row>
        <row r="62">
          <cell r="H62" t="str">
            <v>40 A FP MCCB 10 kA TMD</v>
          </cell>
          <cell r="U62">
            <v>6870</v>
          </cell>
        </row>
        <row r="63">
          <cell r="H63" t="str">
            <v>50 A FP MCCB 10 kA TMD</v>
          </cell>
          <cell r="U63">
            <v>6930</v>
          </cell>
        </row>
        <row r="64">
          <cell r="H64" t="str">
            <v>63 A FP MCCB 10 kA TMD</v>
          </cell>
          <cell r="U64">
            <v>6980</v>
          </cell>
        </row>
        <row r="65">
          <cell r="H65"/>
          <cell r="U65"/>
        </row>
        <row r="66">
          <cell r="H66" t="str">
            <v>6 A TP MCCB 16 kA TMD</v>
          </cell>
          <cell r="U66">
            <v>5130</v>
          </cell>
        </row>
        <row r="67">
          <cell r="H67" t="str">
            <v>10 A TP MCCB 16 kA TMD</v>
          </cell>
          <cell r="U67">
            <v>5150</v>
          </cell>
        </row>
        <row r="68">
          <cell r="H68" t="str">
            <v>16 A TP MCCB 16 kA TMD</v>
          </cell>
          <cell r="U68">
            <v>5170</v>
          </cell>
        </row>
        <row r="69">
          <cell r="H69" t="str">
            <v>20 A TP MCCB 16 kA TMD</v>
          </cell>
          <cell r="U69">
            <v>5180</v>
          </cell>
        </row>
        <row r="70">
          <cell r="H70" t="str">
            <v>32 A TP MCCB 16 kA TMD</v>
          </cell>
          <cell r="U70">
            <v>5220</v>
          </cell>
        </row>
        <row r="71">
          <cell r="H71" t="str">
            <v>40 A TP MCCB 16 kA TMD</v>
          </cell>
          <cell r="U71">
            <v>5260</v>
          </cell>
        </row>
        <row r="72">
          <cell r="H72" t="str">
            <v>50 A TP MCCB 16 kA TMD</v>
          </cell>
          <cell r="U72">
            <v>5290</v>
          </cell>
        </row>
        <row r="73">
          <cell r="H73" t="str">
            <v>63 A TP MCCB 16 kA TMD</v>
          </cell>
          <cell r="U73">
            <v>5330</v>
          </cell>
        </row>
        <row r="74">
          <cell r="H74"/>
          <cell r="U74"/>
        </row>
        <row r="75">
          <cell r="H75" t="str">
            <v>6 A FP MCCB 16 kA TMD</v>
          </cell>
          <cell r="U75">
            <v>6710</v>
          </cell>
        </row>
        <row r="76">
          <cell r="H76" t="str">
            <v>10 A FP MCCB 16 kA TMD</v>
          </cell>
          <cell r="U76">
            <v>6730</v>
          </cell>
        </row>
        <row r="77">
          <cell r="H77" t="str">
            <v>16 A FP MCCB 16 kA TMD</v>
          </cell>
          <cell r="U77">
            <v>6770</v>
          </cell>
        </row>
        <row r="78">
          <cell r="H78" t="str">
            <v>20 A FP MCCB 16 kA TMD</v>
          </cell>
          <cell r="U78">
            <v>6780</v>
          </cell>
        </row>
        <row r="79">
          <cell r="H79" t="str">
            <v>32 A FP MCCB 16 kA TMD</v>
          </cell>
          <cell r="U79">
            <v>6840</v>
          </cell>
        </row>
        <row r="80">
          <cell r="H80" t="str">
            <v>40 A FP MCCB 16 kA TMD</v>
          </cell>
          <cell r="U80">
            <v>6870</v>
          </cell>
        </row>
        <row r="81">
          <cell r="H81" t="str">
            <v>50 A FP MCCB 16 kA TMD</v>
          </cell>
          <cell r="U81">
            <v>6930</v>
          </cell>
        </row>
        <row r="82">
          <cell r="H82" t="str">
            <v>63 A FP MCCB 16 kA TMD</v>
          </cell>
          <cell r="U82">
            <v>6980</v>
          </cell>
        </row>
        <row r="83">
          <cell r="H83"/>
          <cell r="U83"/>
        </row>
        <row r="84">
          <cell r="H84" t="str">
            <v>6 A TP MCCB 25 kA TMD</v>
          </cell>
          <cell r="U84">
            <v>5130</v>
          </cell>
        </row>
        <row r="85">
          <cell r="H85" t="str">
            <v>10 A TP MCCB 25 kA TMD</v>
          </cell>
          <cell r="U85">
            <v>5150</v>
          </cell>
        </row>
        <row r="86">
          <cell r="H86" t="str">
            <v>16 A TP MCCB 25 kA TMD</v>
          </cell>
          <cell r="U86">
            <v>5170</v>
          </cell>
        </row>
        <row r="87">
          <cell r="H87" t="str">
            <v>20 A TP MCCB 25 kA TMD</v>
          </cell>
          <cell r="U87">
            <v>5180</v>
          </cell>
        </row>
        <row r="88">
          <cell r="H88" t="str">
            <v>32 A TP MCCB 25 kA TMD</v>
          </cell>
          <cell r="U88">
            <v>5220</v>
          </cell>
        </row>
        <row r="89">
          <cell r="H89" t="str">
            <v>40 A TP MCCB 25 kA TMD</v>
          </cell>
          <cell r="U89">
            <v>5260</v>
          </cell>
        </row>
        <row r="90">
          <cell r="H90" t="str">
            <v>50 A TP MCCB 25 kA TMD</v>
          </cell>
          <cell r="U90">
            <v>5290</v>
          </cell>
        </row>
        <row r="91">
          <cell r="H91" t="str">
            <v>63 A TP MCCB 25 kA TMD</v>
          </cell>
          <cell r="U91">
            <v>5330</v>
          </cell>
        </row>
        <row r="92">
          <cell r="H92"/>
          <cell r="U92"/>
        </row>
        <row r="93">
          <cell r="H93" t="str">
            <v>6 A FP MCCB 25 kA TMD</v>
          </cell>
          <cell r="U93">
            <v>8580</v>
          </cell>
        </row>
        <row r="94">
          <cell r="H94" t="str">
            <v>10 A FP MCCB 25 kA TMD</v>
          </cell>
          <cell r="U94">
            <v>8600</v>
          </cell>
        </row>
        <row r="95">
          <cell r="H95" t="str">
            <v>16 A FP MCCB 25 kA TMD</v>
          </cell>
          <cell r="U95">
            <v>8630</v>
          </cell>
        </row>
        <row r="96">
          <cell r="H96" t="str">
            <v>20 A FP MCCB 25 kA TMD</v>
          </cell>
          <cell r="U96">
            <v>8650</v>
          </cell>
        </row>
        <row r="97">
          <cell r="H97" t="str">
            <v>32 A FP MCCB 25 kA TMD</v>
          </cell>
          <cell r="U97">
            <v>8700</v>
          </cell>
        </row>
        <row r="98">
          <cell r="H98" t="str">
            <v>40 A FP MCCB 25 kA TMD</v>
          </cell>
          <cell r="U98">
            <v>8740</v>
          </cell>
        </row>
        <row r="99">
          <cell r="H99" t="str">
            <v>50 A FP MCCB 25 kA TMD</v>
          </cell>
          <cell r="U99">
            <v>8800</v>
          </cell>
        </row>
        <row r="100">
          <cell r="H100" t="str">
            <v>63 A FP MCCB 25 kA TMD</v>
          </cell>
          <cell r="U100">
            <v>8850</v>
          </cell>
        </row>
        <row r="101">
          <cell r="H101"/>
          <cell r="U101"/>
        </row>
        <row r="102">
          <cell r="H102" t="str">
            <v>16 A TP MCCB 10 kA TMD</v>
          </cell>
          <cell r="U102">
            <v>9160</v>
          </cell>
        </row>
        <row r="103">
          <cell r="H103" t="str">
            <v>32 A TP MCCB 10 kA TMD</v>
          </cell>
          <cell r="U103">
            <v>9180</v>
          </cell>
        </row>
        <row r="104">
          <cell r="H104" t="str">
            <v>40 A TP MCCB 10 kA TMD</v>
          </cell>
          <cell r="U104">
            <v>9180</v>
          </cell>
        </row>
        <row r="105">
          <cell r="H105" t="str">
            <v>50 A TP MCCB 10 kA TMD</v>
          </cell>
          <cell r="U105">
            <v>9200</v>
          </cell>
        </row>
        <row r="106">
          <cell r="H106" t="str">
            <v>63 A TP MCCB 10 kA TMD</v>
          </cell>
          <cell r="U106">
            <v>9210</v>
          </cell>
        </row>
        <row r="107">
          <cell r="H107" t="str">
            <v>100 A TP MCCB 10 kA TMD</v>
          </cell>
          <cell r="U107">
            <v>9250</v>
          </cell>
        </row>
        <row r="108">
          <cell r="H108" t="str">
            <v>125 A TP MCCB 10 kA TMD</v>
          </cell>
          <cell r="U108">
            <v>12050</v>
          </cell>
        </row>
        <row r="109">
          <cell r="H109" t="str">
            <v>160 A TP MCCB 10 kA TMD</v>
          </cell>
          <cell r="U109">
            <v>16780</v>
          </cell>
        </row>
        <row r="110">
          <cell r="H110" t="str">
            <v>200 A TP MCCB 10 kA TMD</v>
          </cell>
          <cell r="U110">
            <v>19950</v>
          </cell>
        </row>
        <row r="111">
          <cell r="H111" t="str">
            <v>250 A TP MCCB 10 kA TMD</v>
          </cell>
          <cell r="U111">
            <v>23000</v>
          </cell>
        </row>
        <row r="112">
          <cell r="H112" t="str">
            <v>315 A TP MCCB 10 kA TMD</v>
          </cell>
          <cell r="U112">
            <v>27950</v>
          </cell>
        </row>
        <row r="113">
          <cell r="H113" t="str">
            <v>400 A TP MCCB 10 kA TMD</v>
          </cell>
          <cell r="U113">
            <v>30940</v>
          </cell>
        </row>
        <row r="114">
          <cell r="H114" t="str">
            <v>500 A TP MCCB 10 kA TMD</v>
          </cell>
          <cell r="U114">
            <v>36640</v>
          </cell>
        </row>
        <row r="115">
          <cell r="H115" t="str">
            <v>630 A TP MCCB 10 kA TMD</v>
          </cell>
          <cell r="U115">
            <v>38060</v>
          </cell>
        </row>
        <row r="116">
          <cell r="H116"/>
          <cell r="U116"/>
        </row>
        <row r="117">
          <cell r="H117" t="str">
            <v>16 A FP MCCB 10 kA TMD</v>
          </cell>
          <cell r="U117">
            <v>11740</v>
          </cell>
        </row>
        <row r="118">
          <cell r="H118" t="str">
            <v>32 A FP MCCB 10 kA TMD</v>
          </cell>
          <cell r="U118">
            <v>11760</v>
          </cell>
        </row>
        <row r="119">
          <cell r="H119" t="str">
            <v>40 A FP MCCB 10 kA TMD</v>
          </cell>
          <cell r="U119">
            <v>11780</v>
          </cell>
        </row>
        <row r="120">
          <cell r="H120" t="str">
            <v>50 A FP MCCB 10 kA TMD</v>
          </cell>
          <cell r="U120">
            <v>11780</v>
          </cell>
        </row>
        <row r="121">
          <cell r="H121" t="str">
            <v>63 A FP MCCB 10 kA TMD</v>
          </cell>
          <cell r="U121">
            <v>11790</v>
          </cell>
        </row>
        <row r="122">
          <cell r="H122" t="str">
            <v>100 A FP MCCB 10 kA TMD</v>
          </cell>
          <cell r="U122">
            <v>11850</v>
          </cell>
        </row>
        <row r="123">
          <cell r="H123" t="str">
            <v>125 A FP MCCB 10 kA TMD</v>
          </cell>
          <cell r="U123">
            <v>15540</v>
          </cell>
        </row>
        <row r="124">
          <cell r="H124" t="str">
            <v>160 A FP MCCB 10 kA TMD</v>
          </cell>
          <cell r="U124">
            <v>21780</v>
          </cell>
        </row>
        <row r="125">
          <cell r="H125" t="str">
            <v>200 A FP MCCB 10 kA TMD</v>
          </cell>
          <cell r="U125">
            <v>26000</v>
          </cell>
        </row>
        <row r="126">
          <cell r="H126" t="str">
            <v>250 A FP MCCB 10 kA TMD</v>
          </cell>
          <cell r="U126">
            <v>29970</v>
          </cell>
        </row>
        <row r="127">
          <cell r="H127" t="str">
            <v>315 A FP MCCB 10 kA TMD</v>
          </cell>
          <cell r="U127">
            <v>36460</v>
          </cell>
        </row>
        <row r="128">
          <cell r="H128" t="str">
            <v>400 A FP MCCB 10 kA TMD</v>
          </cell>
          <cell r="U128">
            <v>40340</v>
          </cell>
        </row>
        <row r="129">
          <cell r="H129" t="str">
            <v>500 A FP MCCB 10 kA TMD</v>
          </cell>
          <cell r="U129">
            <v>47880</v>
          </cell>
        </row>
        <row r="130">
          <cell r="H130" t="str">
            <v>630 A FP MCCB 10 kA TMD</v>
          </cell>
          <cell r="U130">
            <v>49660</v>
          </cell>
        </row>
        <row r="131">
          <cell r="H131"/>
          <cell r="U131"/>
        </row>
        <row r="132">
          <cell r="H132" t="str">
            <v>16 A TP MCCB 16 kA TMD</v>
          </cell>
          <cell r="U132">
            <v>9160</v>
          </cell>
        </row>
        <row r="133">
          <cell r="H133" t="str">
            <v>32 A TP MCCB 16 kA TMD</v>
          </cell>
          <cell r="U133">
            <v>9180</v>
          </cell>
        </row>
        <row r="134">
          <cell r="H134" t="str">
            <v>40 A TP MCCB 16 kA TMD</v>
          </cell>
          <cell r="U134">
            <v>9180</v>
          </cell>
        </row>
        <row r="135">
          <cell r="H135" t="str">
            <v>50 A TP MCCB 16 kA TMD</v>
          </cell>
          <cell r="U135">
            <v>9200</v>
          </cell>
        </row>
        <row r="136">
          <cell r="H136" t="str">
            <v>63 A TP MCCB 16 kA TMD</v>
          </cell>
          <cell r="U136">
            <v>9210</v>
          </cell>
        </row>
        <row r="137">
          <cell r="H137" t="str">
            <v>100 A TP MCCB 16 kA TMD</v>
          </cell>
          <cell r="U137">
            <v>9250</v>
          </cell>
        </row>
        <row r="138">
          <cell r="H138" t="str">
            <v>125 A TP MCCB 16 kA TMD</v>
          </cell>
          <cell r="U138">
            <v>12050</v>
          </cell>
        </row>
        <row r="139">
          <cell r="H139" t="str">
            <v>160 A TP MCCB 16 kA TMD</v>
          </cell>
          <cell r="U139">
            <v>16780</v>
          </cell>
        </row>
        <row r="140">
          <cell r="H140" t="str">
            <v>200 A TP MCCB 16 kA TMD</v>
          </cell>
          <cell r="U140">
            <v>19950</v>
          </cell>
        </row>
        <row r="141">
          <cell r="H141" t="str">
            <v>250 A TP MCCB 16 kA TMD</v>
          </cell>
          <cell r="U141">
            <v>23000</v>
          </cell>
        </row>
        <row r="142">
          <cell r="H142" t="str">
            <v>315 A TP MCCB 16 kA TMD</v>
          </cell>
          <cell r="U142">
            <v>27950</v>
          </cell>
        </row>
        <row r="143">
          <cell r="H143" t="str">
            <v>400 A TP MCCB 16 kA TMD</v>
          </cell>
          <cell r="U143">
            <v>30940</v>
          </cell>
        </row>
        <row r="144">
          <cell r="H144" t="str">
            <v>500 A TP MCCB 16 kA TMD</v>
          </cell>
          <cell r="U144">
            <v>36640</v>
          </cell>
        </row>
        <row r="145">
          <cell r="H145" t="str">
            <v>630 A TP MCCB 16 kA TMD</v>
          </cell>
          <cell r="U145">
            <v>38060</v>
          </cell>
        </row>
        <row r="146">
          <cell r="H146"/>
          <cell r="U146"/>
        </row>
        <row r="147">
          <cell r="H147" t="str">
            <v>16 A FP MCCB 16 kA TMD</v>
          </cell>
          <cell r="U147">
            <v>11740</v>
          </cell>
        </row>
        <row r="148">
          <cell r="H148" t="str">
            <v>32 A FP MCCB 16 kA TMD</v>
          </cell>
          <cell r="U148">
            <v>11760</v>
          </cell>
        </row>
        <row r="149">
          <cell r="H149" t="str">
            <v>40 A FP MCCB 16 kA TMD</v>
          </cell>
          <cell r="U149">
            <v>11780</v>
          </cell>
        </row>
        <row r="150">
          <cell r="H150" t="str">
            <v>50 A FP MCCB 16 kA TMD</v>
          </cell>
          <cell r="U150">
            <v>11780</v>
          </cell>
        </row>
        <row r="151">
          <cell r="H151" t="str">
            <v>63 A FP MCCB 16 kA TMD</v>
          </cell>
          <cell r="U151">
            <v>11790</v>
          </cell>
        </row>
        <row r="152">
          <cell r="H152" t="str">
            <v>100 A FP MCCB 16 kA TMD</v>
          </cell>
          <cell r="U152">
            <v>11850</v>
          </cell>
        </row>
        <row r="153">
          <cell r="H153" t="str">
            <v>125 A FP MCCB 16 kA TMD</v>
          </cell>
          <cell r="U153">
            <v>15540</v>
          </cell>
        </row>
        <row r="154">
          <cell r="H154" t="str">
            <v>160 A FP MCCB 16 kA TMD</v>
          </cell>
          <cell r="U154">
            <v>21780</v>
          </cell>
        </row>
        <row r="155">
          <cell r="H155" t="str">
            <v>200 A FP MCCB 16 kA TMD</v>
          </cell>
          <cell r="U155">
            <v>26000</v>
          </cell>
        </row>
        <row r="156">
          <cell r="H156" t="str">
            <v>250 A FP MCCB 16 kA TMD</v>
          </cell>
          <cell r="U156">
            <v>29970</v>
          </cell>
        </row>
        <row r="157">
          <cell r="H157" t="str">
            <v>315 A FP MCCB 16 kA TMD</v>
          </cell>
          <cell r="U157">
            <v>36460</v>
          </cell>
        </row>
        <row r="158">
          <cell r="H158" t="str">
            <v>400 A FP MCCB 16 kA TMD</v>
          </cell>
          <cell r="U158">
            <v>40340</v>
          </cell>
        </row>
        <row r="159">
          <cell r="H159" t="str">
            <v>500 A FP MCCB 16 kA TMD</v>
          </cell>
          <cell r="U159">
            <v>47880</v>
          </cell>
        </row>
        <row r="160">
          <cell r="H160" t="str">
            <v>630 A FP MCCB 16 kA TMD</v>
          </cell>
          <cell r="U160">
            <v>49660</v>
          </cell>
        </row>
        <row r="161">
          <cell r="H161"/>
          <cell r="U161"/>
        </row>
        <row r="162">
          <cell r="H162" t="str">
            <v>16 A TP MCCB 25 kA TMD</v>
          </cell>
          <cell r="U162">
            <v>9160</v>
          </cell>
        </row>
        <row r="163">
          <cell r="H163" t="str">
            <v>32 A TP MCCB 25 kA TMD</v>
          </cell>
          <cell r="U163">
            <v>9180</v>
          </cell>
        </row>
        <row r="164">
          <cell r="H164" t="str">
            <v>40 A TP MCCB 25 kA TMD</v>
          </cell>
          <cell r="U164">
            <v>11960</v>
          </cell>
        </row>
        <row r="165">
          <cell r="H165" t="str">
            <v>50 A TP MCCB 25 kA TMD</v>
          </cell>
          <cell r="U165">
            <v>11960</v>
          </cell>
        </row>
        <row r="166">
          <cell r="H166" t="str">
            <v>63 A TP MCCB 25 kA TMD</v>
          </cell>
          <cell r="U166">
            <v>11970</v>
          </cell>
        </row>
        <row r="167">
          <cell r="H167" t="str">
            <v>100 A TP MCCB 25 kA TMD</v>
          </cell>
          <cell r="U167">
            <v>9250</v>
          </cell>
        </row>
        <row r="168">
          <cell r="H168" t="str">
            <v>125 A TP MCCB 25 kA TMD</v>
          </cell>
          <cell r="U168">
            <v>12050</v>
          </cell>
        </row>
        <row r="169">
          <cell r="H169" t="str">
            <v>160 A TP MCCB 25 kA TMD</v>
          </cell>
          <cell r="U169">
            <v>16780</v>
          </cell>
        </row>
        <row r="170">
          <cell r="H170" t="str">
            <v>200 A TP MCCB 25 kA TMD</v>
          </cell>
          <cell r="U170">
            <v>19950</v>
          </cell>
        </row>
        <row r="171">
          <cell r="H171" t="str">
            <v>250 A TP MCCB 25 kA TMD</v>
          </cell>
          <cell r="U171">
            <v>23000</v>
          </cell>
        </row>
        <row r="172">
          <cell r="H172" t="str">
            <v>315 A TP MCCB 25 kA TMD</v>
          </cell>
          <cell r="U172">
            <v>27950</v>
          </cell>
        </row>
        <row r="173">
          <cell r="H173" t="str">
            <v>400 A TP MCCB 25 kA TMD</v>
          </cell>
          <cell r="U173">
            <v>30940</v>
          </cell>
        </row>
        <row r="174">
          <cell r="H174" t="str">
            <v>500 A TP MCCB 25 kA TMD</v>
          </cell>
          <cell r="U174">
            <v>36640</v>
          </cell>
        </row>
        <row r="175">
          <cell r="H175" t="str">
            <v>630 A TP MCCB 25 kA TMD</v>
          </cell>
          <cell r="U175">
            <v>38060</v>
          </cell>
        </row>
        <row r="176">
          <cell r="H176"/>
          <cell r="U176"/>
        </row>
        <row r="177">
          <cell r="H177" t="str">
            <v>16 A FP MCCB 25 kA TMD</v>
          </cell>
          <cell r="U177">
            <v>11740</v>
          </cell>
        </row>
        <row r="178">
          <cell r="H178" t="str">
            <v>32 A FP MCCB 25 kA TMD</v>
          </cell>
          <cell r="U178">
            <v>11760</v>
          </cell>
        </row>
        <row r="179">
          <cell r="H179" t="str">
            <v>40 A FP MCCB 25 kA TMD</v>
          </cell>
          <cell r="U179">
            <v>15410</v>
          </cell>
        </row>
        <row r="180">
          <cell r="H180" t="str">
            <v>50 A FP MCCB 25 kA TMD</v>
          </cell>
          <cell r="U180">
            <v>15430</v>
          </cell>
        </row>
        <row r="181">
          <cell r="H181" t="str">
            <v>63 A FP MCCB 25 kA TMD</v>
          </cell>
          <cell r="U181">
            <v>15450</v>
          </cell>
        </row>
        <row r="182">
          <cell r="H182" t="str">
            <v>100 A FP MCCB 25 kA TMD</v>
          </cell>
          <cell r="U182">
            <v>11850</v>
          </cell>
        </row>
        <row r="183">
          <cell r="H183" t="str">
            <v>125 A FP MCCB 25 kA TMD</v>
          </cell>
          <cell r="U183">
            <v>15540</v>
          </cell>
        </row>
        <row r="184">
          <cell r="H184" t="str">
            <v>160 A FP MCCB 25 kA TMD</v>
          </cell>
          <cell r="U184">
            <v>21780</v>
          </cell>
        </row>
        <row r="185">
          <cell r="H185" t="str">
            <v>200 A FP MCCB 25 kA TMD</v>
          </cell>
          <cell r="U185">
            <v>26000</v>
          </cell>
        </row>
        <row r="186">
          <cell r="H186" t="str">
            <v>250 A FP MCCB 25 kA TMD</v>
          </cell>
          <cell r="U186">
            <v>29970</v>
          </cell>
        </row>
        <row r="187">
          <cell r="H187" t="str">
            <v>315 A FP MCCB 25 kA TMD</v>
          </cell>
          <cell r="U187">
            <v>36460</v>
          </cell>
        </row>
        <row r="188">
          <cell r="H188" t="str">
            <v>400 A FP MCCB 25 kA TMD</v>
          </cell>
          <cell r="U188">
            <v>40340</v>
          </cell>
        </row>
        <row r="189">
          <cell r="H189" t="str">
            <v>500 A FP MCCB 25 kA TMD</v>
          </cell>
          <cell r="U189">
            <v>47880</v>
          </cell>
        </row>
        <row r="190">
          <cell r="H190" t="str">
            <v>630 A FP MCCB 25 kA TMD</v>
          </cell>
          <cell r="U190">
            <v>49660</v>
          </cell>
        </row>
        <row r="191">
          <cell r="H191"/>
          <cell r="U191"/>
        </row>
        <row r="192">
          <cell r="H192" t="str">
            <v>16 A TP MCCB 36 kA TMD</v>
          </cell>
          <cell r="U192">
            <v>11180</v>
          </cell>
        </row>
        <row r="193">
          <cell r="H193" t="str">
            <v>32 A TP MCCB 36 kA TMD</v>
          </cell>
          <cell r="U193">
            <v>11190</v>
          </cell>
        </row>
        <row r="194">
          <cell r="H194" t="str">
            <v>40 A TP MCCB 36 kA TMD</v>
          </cell>
          <cell r="U194">
            <v>11190</v>
          </cell>
        </row>
        <row r="195">
          <cell r="H195" t="str">
            <v>50 A TP MCCB 36 kA TMD</v>
          </cell>
          <cell r="U195">
            <v>11210</v>
          </cell>
        </row>
        <row r="196">
          <cell r="H196" t="str">
            <v>63 A TP MCCB 36 kA TMD</v>
          </cell>
          <cell r="U196">
            <v>11230</v>
          </cell>
        </row>
        <row r="197">
          <cell r="H197" t="str">
            <v>100 A TP MCCB 36 kA TMD</v>
          </cell>
          <cell r="U197">
            <v>11270</v>
          </cell>
        </row>
        <row r="198">
          <cell r="H198" t="str">
            <v>125 A TP MCCB 36 kA TMD</v>
          </cell>
          <cell r="U198">
            <v>12290</v>
          </cell>
        </row>
        <row r="199">
          <cell r="H199" t="str">
            <v>160 A TP MCCB 36 kA TMD</v>
          </cell>
          <cell r="U199">
            <v>17180</v>
          </cell>
        </row>
        <row r="200">
          <cell r="H200" t="str">
            <v>200 A TP MCCB 36 kA TMD</v>
          </cell>
          <cell r="U200">
            <v>21320</v>
          </cell>
        </row>
        <row r="201">
          <cell r="H201" t="str">
            <v>250 A TP MCCB 36 kA TMD</v>
          </cell>
          <cell r="U201">
            <v>23780</v>
          </cell>
        </row>
        <row r="202">
          <cell r="H202" t="str">
            <v>315 A TP MCCB 36 kA TMD</v>
          </cell>
          <cell r="U202">
            <v>27950</v>
          </cell>
        </row>
        <row r="203">
          <cell r="H203" t="str">
            <v>400 A TP MCCB 36 kA TMD</v>
          </cell>
          <cell r="U203">
            <v>30940</v>
          </cell>
        </row>
        <row r="204">
          <cell r="H204" t="str">
            <v>500 A TP MCCB 36 kA TMD</v>
          </cell>
          <cell r="U204">
            <v>36640</v>
          </cell>
        </row>
        <row r="205">
          <cell r="H205" t="str">
            <v>630 A TP MCCB 36 kA TMD</v>
          </cell>
          <cell r="U205">
            <v>38060</v>
          </cell>
        </row>
        <row r="206">
          <cell r="H206"/>
          <cell r="U206"/>
        </row>
        <row r="207">
          <cell r="H207" t="str">
            <v>16 A FP MCCB 36 kA TMD</v>
          </cell>
          <cell r="U207">
            <v>14430</v>
          </cell>
        </row>
        <row r="208">
          <cell r="H208" t="str">
            <v>32 A FP MCCB 36 kA TMD</v>
          </cell>
          <cell r="U208">
            <v>14450</v>
          </cell>
        </row>
        <row r="209">
          <cell r="H209" t="str">
            <v>40 A FP MCCB 36 kA TMD</v>
          </cell>
          <cell r="U209">
            <v>14460</v>
          </cell>
        </row>
        <row r="210">
          <cell r="H210" t="str">
            <v>50 A FP MCCB 36 kA TMD</v>
          </cell>
          <cell r="U210">
            <v>14460</v>
          </cell>
        </row>
        <row r="211">
          <cell r="H211" t="str">
            <v>63 A FP MCCB 36 kA TMD</v>
          </cell>
          <cell r="U211">
            <v>14480</v>
          </cell>
        </row>
        <row r="212">
          <cell r="H212" t="str">
            <v>100 A FP MCCB 36 kA TMD</v>
          </cell>
          <cell r="U212">
            <v>14540</v>
          </cell>
        </row>
        <row r="213">
          <cell r="H213" t="str">
            <v>125 A FP MCCB 36 kA TMD</v>
          </cell>
          <cell r="U213">
            <v>15860</v>
          </cell>
        </row>
        <row r="214">
          <cell r="H214" t="str">
            <v>160 A FP MCCB 36 kA TMD</v>
          </cell>
          <cell r="U214">
            <v>22320</v>
          </cell>
        </row>
        <row r="215">
          <cell r="H215" t="str">
            <v>200 A FP MCCB 36 kA TMD</v>
          </cell>
          <cell r="U215">
            <v>27830</v>
          </cell>
        </row>
        <row r="216">
          <cell r="H216" t="str">
            <v>250 A FP MCCB 36 kA TMD</v>
          </cell>
          <cell r="U216">
            <v>31010</v>
          </cell>
        </row>
        <row r="217">
          <cell r="H217" t="str">
            <v>315 A FP MCCB 36 kA TMD</v>
          </cell>
          <cell r="U217">
            <v>36460</v>
          </cell>
        </row>
        <row r="218">
          <cell r="H218" t="str">
            <v>400 A FP MCCB 36 kA TMD</v>
          </cell>
          <cell r="U218">
            <v>40340</v>
          </cell>
        </row>
        <row r="219">
          <cell r="H219" t="str">
            <v>500 A FP MCCB 36 kA TMD</v>
          </cell>
          <cell r="U219">
            <v>47880</v>
          </cell>
        </row>
        <row r="220">
          <cell r="H220" t="str">
            <v>630 A FP MCCB 36 kA TMD</v>
          </cell>
          <cell r="U220">
            <v>49660</v>
          </cell>
        </row>
        <row r="221">
          <cell r="H221"/>
          <cell r="U221"/>
        </row>
        <row r="222">
          <cell r="H222" t="str">
            <v>16 A TP MCCB 40 kA TMD</v>
          </cell>
          <cell r="U222">
            <v>12770</v>
          </cell>
        </row>
        <row r="223">
          <cell r="H223" t="str">
            <v>32 A TP MCCB 40 kA TMD</v>
          </cell>
          <cell r="U223">
            <v>12790</v>
          </cell>
        </row>
        <row r="224">
          <cell r="H224" t="str">
            <v>40 A TP MCCB 40 kA TMD</v>
          </cell>
          <cell r="U224">
            <v>12790</v>
          </cell>
        </row>
        <row r="225">
          <cell r="H225" t="str">
            <v>50 A TP MCCB 40 kA TMD</v>
          </cell>
          <cell r="U225">
            <v>12810</v>
          </cell>
        </row>
        <row r="226">
          <cell r="H226" t="str">
            <v>63 A TP MCCB 40 kA TMD</v>
          </cell>
          <cell r="U226">
            <v>12830</v>
          </cell>
        </row>
        <row r="227">
          <cell r="H227" t="str">
            <v>100 A TP MCCB 40 kA TMD</v>
          </cell>
          <cell r="U227">
            <v>12860</v>
          </cell>
        </row>
        <row r="228">
          <cell r="H228" t="str">
            <v>125 A TP MCCB 40 kA TMD</v>
          </cell>
          <cell r="U228">
            <v>16250</v>
          </cell>
        </row>
        <row r="229">
          <cell r="H229" t="str">
            <v>160 A TP MCCB 40 kA TMD</v>
          </cell>
          <cell r="U229">
            <v>19410</v>
          </cell>
        </row>
        <row r="230">
          <cell r="H230" t="str">
            <v>200 A TP MCCB 40 kA TMD</v>
          </cell>
          <cell r="U230">
            <v>22790</v>
          </cell>
        </row>
        <row r="231">
          <cell r="H231" t="str">
            <v>250 A TP MCCB 40 kA TMD</v>
          </cell>
          <cell r="U231">
            <v>24790</v>
          </cell>
        </row>
        <row r="232">
          <cell r="H232" t="str">
            <v>315 A TP MCCB 40 kA TMD</v>
          </cell>
          <cell r="U232">
            <v>29570</v>
          </cell>
        </row>
        <row r="233">
          <cell r="H233" t="str">
            <v>400 A TP MCCB 40 kA TMD</v>
          </cell>
          <cell r="U233">
            <v>32380</v>
          </cell>
        </row>
        <row r="234">
          <cell r="H234" t="str">
            <v>500 A TP MCCB 40 kA TMD</v>
          </cell>
          <cell r="U234">
            <v>38400</v>
          </cell>
        </row>
        <row r="235">
          <cell r="H235" t="str">
            <v>630 A TP MCCB 40 kA TMD</v>
          </cell>
          <cell r="U235">
            <v>39820</v>
          </cell>
        </row>
        <row r="236">
          <cell r="H236"/>
          <cell r="U236"/>
        </row>
        <row r="237">
          <cell r="H237" t="str">
            <v>16 A FP MCCB 40 kA TMD</v>
          </cell>
          <cell r="U237">
            <v>16560</v>
          </cell>
        </row>
        <row r="238">
          <cell r="H238" t="str">
            <v>32 A FP MCCB 40 kA TMD</v>
          </cell>
          <cell r="U238">
            <v>16580</v>
          </cell>
        </row>
        <row r="239">
          <cell r="H239" t="str">
            <v>40 A FP MCCB 40 kA TMD</v>
          </cell>
          <cell r="U239">
            <v>16590</v>
          </cell>
        </row>
        <row r="240">
          <cell r="H240" t="str">
            <v>50 A FP MCCB 40 kA TMD</v>
          </cell>
          <cell r="U240">
            <v>16590</v>
          </cell>
        </row>
        <row r="241">
          <cell r="H241" t="str">
            <v>63 A FP MCCB 40 kA TMD</v>
          </cell>
          <cell r="U241">
            <v>16610</v>
          </cell>
        </row>
        <row r="242">
          <cell r="H242" t="str">
            <v>100 A FP MCCB 40 kA TMD</v>
          </cell>
          <cell r="U242">
            <v>16670</v>
          </cell>
        </row>
        <row r="243">
          <cell r="H243" t="str">
            <v>125 A FP MCCB 40 kA TMD</v>
          </cell>
          <cell r="U243">
            <v>21140</v>
          </cell>
        </row>
        <row r="244">
          <cell r="H244" t="str">
            <v>160 A FP MCCB 40 kA TMD</v>
          </cell>
          <cell r="U244">
            <v>25290</v>
          </cell>
        </row>
        <row r="245">
          <cell r="H245" t="str">
            <v>200 A FP MCCB 40 kA TMD</v>
          </cell>
          <cell r="U245">
            <v>29780</v>
          </cell>
        </row>
        <row r="246">
          <cell r="H246" t="str">
            <v>250 A FP MCCB 40 kA TMD</v>
          </cell>
          <cell r="U246">
            <v>32360</v>
          </cell>
        </row>
        <row r="247">
          <cell r="H247" t="str">
            <v>315 A FP MCCB 40 kA TMD</v>
          </cell>
          <cell r="U247">
            <v>38620</v>
          </cell>
        </row>
        <row r="248">
          <cell r="H248" t="str">
            <v>400 A FP MCCB 40 kA TMD</v>
          </cell>
          <cell r="U248">
            <v>42270</v>
          </cell>
        </row>
        <row r="249">
          <cell r="H249" t="str">
            <v>500 A FP MCCB 40 kA TMD</v>
          </cell>
          <cell r="U249">
            <v>50220</v>
          </cell>
        </row>
        <row r="250">
          <cell r="H250" t="str">
            <v>630 A FP MCCB 40 kA TMD</v>
          </cell>
          <cell r="U250">
            <v>52000</v>
          </cell>
        </row>
        <row r="251">
          <cell r="H251"/>
          <cell r="U251"/>
        </row>
        <row r="252">
          <cell r="H252" t="str">
            <v>16 A TP MCCB 50 kA TMD</v>
          </cell>
          <cell r="U252">
            <v>12770</v>
          </cell>
        </row>
        <row r="253">
          <cell r="H253" t="str">
            <v>32 A TP MCCB 50 kA TMD</v>
          </cell>
          <cell r="U253">
            <v>12790</v>
          </cell>
        </row>
        <row r="254">
          <cell r="H254" t="str">
            <v>40 A TP MCCB 50 kA TMD</v>
          </cell>
          <cell r="U254">
            <v>12790</v>
          </cell>
        </row>
        <row r="255">
          <cell r="H255" t="str">
            <v>50 A TP MCCB 50 kA TMD</v>
          </cell>
          <cell r="U255">
            <v>12810</v>
          </cell>
        </row>
        <row r="256">
          <cell r="H256" t="str">
            <v>63 A TP MCCB 50 kA TMD</v>
          </cell>
          <cell r="U256">
            <v>12830</v>
          </cell>
        </row>
        <row r="257">
          <cell r="H257" t="str">
            <v>100 A TP MCCB 50 kA TMD</v>
          </cell>
          <cell r="U257">
            <v>12860</v>
          </cell>
        </row>
        <row r="258">
          <cell r="H258" t="str">
            <v>125 A TP MCCB 50 kA TMD</v>
          </cell>
          <cell r="U258">
            <v>16250</v>
          </cell>
        </row>
        <row r="259">
          <cell r="H259" t="str">
            <v>160 A TP MCCB 50 kA TMD</v>
          </cell>
          <cell r="U259">
            <v>19410</v>
          </cell>
        </row>
        <row r="260">
          <cell r="H260" t="str">
            <v>200 A TP MCCB 50 kA TMD</v>
          </cell>
          <cell r="U260">
            <v>22790</v>
          </cell>
        </row>
        <row r="261">
          <cell r="H261" t="str">
            <v>250 A TP MCCB 50 kA TMD</v>
          </cell>
          <cell r="U261">
            <v>24790</v>
          </cell>
        </row>
        <row r="262">
          <cell r="H262" t="str">
            <v>315 A TP MCCB 50 kA TMD</v>
          </cell>
          <cell r="U262">
            <v>29570</v>
          </cell>
        </row>
        <row r="263">
          <cell r="H263" t="str">
            <v>400 A TP MCCB 50 kA TMD</v>
          </cell>
          <cell r="U263">
            <v>32380</v>
          </cell>
        </row>
        <row r="264">
          <cell r="H264" t="str">
            <v>500 A TP MCCB 50 kA TMD</v>
          </cell>
          <cell r="U264">
            <v>38400</v>
          </cell>
        </row>
        <row r="265">
          <cell r="H265" t="str">
            <v>630 A TP MCCB 50 kA TMD</v>
          </cell>
          <cell r="U265">
            <v>39820</v>
          </cell>
        </row>
        <row r="266">
          <cell r="H266"/>
          <cell r="U266"/>
        </row>
        <row r="267">
          <cell r="H267" t="str">
            <v>16 A FP MCCB 50 kA TMD</v>
          </cell>
          <cell r="U267">
            <v>16560</v>
          </cell>
        </row>
        <row r="268">
          <cell r="H268" t="str">
            <v>32 A FP MCCB 50 kA TMD</v>
          </cell>
          <cell r="U268">
            <v>16580</v>
          </cell>
        </row>
        <row r="269">
          <cell r="H269" t="str">
            <v>40 A FP MCCB 50 kA TMD</v>
          </cell>
          <cell r="U269">
            <v>16590</v>
          </cell>
        </row>
        <row r="270">
          <cell r="H270" t="str">
            <v>50 A FP MCCB 50 kA TMD</v>
          </cell>
          <cell r="U270">
            <v>16590</v>
          </cell>
        </row>
        <row r="271">
          <cell r="H271" t="str">
            <v>63 A FP MCCB 50 kA TMD</v>
          </cell>
          <cell r="U271">
            <v>16610</v>
          </cell>
        </row>
        <row r="272">
          <cell r="H272" t="str">
            <v>100 A FP MCCB 50 kA TMD</v>
          </cell>
          <cell r="U272">
            <v>16670</v>
          </cell>
        </row>
        <row r="273">
          <cell r="H273" t="str">
            <v>125 A FP MCCB 50 kA TMD</v>
          </cell>
          <cell r="U273">
            <v>21140</v>
          </cell>
        </row>
        <row r="274">
          <cell r="H274" t="str">
            <v>160 A FP MCCB 50 kA TMD</v>
          </cell>
          <cell r="U274">
            <v>25290</v>
          </cell>
        </row>
        <row r="275">
          <cell r="H275" t="str">
            <v>200 A FP MCCB 50 kA TMD</v>
          </cell>
          <cell r="U275">
            <v>29780</v>
          </cell>
        </row>
        <row r="276">
          <cell r="H276" t="str">
            <v>250 A FP MCCB 50 kA TMD</v>
          </cell>
          <cell r="U276">
            <v>32360</v>
          </cell>
        </row>
        <row r="277">
          <cell r="H277" t="str">
            <v>315 A FP MCCB 50 kA TMD</v>
          </cell>
          <cell r="U277">
            <v>38620</v>
          </cell>
        </row>
        <row r="278">
          <cell r="H278" t="str">
            <v>400 A FP MCCB 50 kA TMD</v>
          </cell>
          <cell r="U278">
            <v>42270</v>
          </cell>
        </row>
        <row r="279">
          <cell r="H279" t="str">
            <v>500 A FP MCCB 50 kA TMD</v>
          </cell>
          <cell r="U279">
            <v>50220</v>
          </cell>
        </row>
        <row r="280">
          <cell r="H280" t="str">
            <v>630 A FP MCCB 50 kA TMD</v>
          </cell>
          <cell r="U280">
            <v>52000</v>
          </cell>
        </row>
        <row r="281">
          <cell r="H281"/>
          <cell r="U281"/>
        </row>
        <row r="282">
          <cell r="H282" t="str">
            <v>6 A TP MCCB 10 kA µP</v>
          </cell>
          <cell r="U282">
            <v>5490</v>
          </cell>
        </row>
        <row r="283">
          <cell r="H283" t="str">
            <v>10 A TP MCCB 10 kA µP</v>
          </cell>
          <cell r="U283">
            <v>5510</v>
          </cell>
        </row>
        <row r="284">
          <cell r="H284" t="str">
            <v>16 A TP MCCB 10 kA µP</v>
          </cell>
          <cell r="U284">
            <v>5550</v>
          </cell>
        </row>
        <row r="285">
          <cell r="H285" t="str">
            <v>20 A TP MCCB 10 kA µP</v>
          </cell>
          <cell r="U285">
            <v>5580</v>
          </cell>
        </row>
        <row r="286">
          <cell r="H286" t="str">
            <v>32 A TP MCCB 10 kA µP</v>
          </cell>
          <cell r="U286">
            <v>5660</v>
          </cell>
        </row>
        <row r="287">
          <cell r="H287" t="str">
            <v>40 A TP MCCB 10 kA µP</v>
          </cell>
          <cell r="U287">
            <v>5690</v>
          </cell>
        </row>
        <row r="288">
          <cell r="H288" t="str">
            <v>50 A TP MCCB 10 kA µP</v>
          </cell>
          <cell r="U288">
            <v>5770</v>
          </cell>
        </row>
        <row r="289">
          <cell r="H289" t="str">
            <v>63 A TP MCCB 10 kA µP</v>
          </cell>
          <cell r="U289">
            <v>6470</v>
          </cell>
        </row>
        <row r="290">
          <cell r="H290"/>
          <cell r="U290"/>
        </row>
        <row r="291">
          <cell r="H291" t="str">
            <v>6 A FP MCCB 10 kA µP</v>
          </cell>
          <cell r="U291">
            <v>7200</v>
          </cell>
        </row>
        <row r="292">
          <cell r="H292" t="str">
            <v>10 A FP MCCB 10 kA µP</v>
          </cell>
          <cell r="U292">
            <v>7240</v>
          </cell>
        </row>
        <row r="293">
          <cell r="H293" t="str">
            <v>16 A FP MCCB 10 kA µP</v>
          </cell>
          <cell r="U293">
            <v>7270</v>
          </cell>
        </row>
        <row r="294">
          <cell r="H294" t="str">
            <v>20 A FP MCCB 10 kA µP</v>
          </cell>
          <cell r="U294">
            <v>7310</v>
          </cell>
        </row>
        <row r="295">
          <cell r="H295" t="str">
            <v>32 A FP MCCB 10 kA µP</v>
          </cell>
          <cell r="U295">
            <v>7420</v>
          </cell>
        </row>
        <row r="296">
          <cell r="H296" t="str">
            <v>40 A FP MCCB 10 kA µP</v>
          </cell>
          <cell r="U296">
            <v>7470</v>
          </cell>
        </row>
        <row r="297">
          <cell r="H297" t="str">
            <v>50 A FP MCCB 10 kA µP</v>
          </cell>
          <cell r="U297">
            <v>7560</v>
          </cell>
        </row>
        <row r="298">
          <cell r="H298" t="str">
            <v>63 A FP MCCB 10 kA µP</v>
          </cell>
          <cell r="U298">
            <v>8510</v>
          </cell>
        </row>
        <row r="299">
          <cell r="H299"/>
          <cell r="U299"/>
        </row>
        <row r="300">
          <cell r="H300" t="str">
            <v>6 A TP MCCB 16 kA µP</v>
          </cell>
          <cell r="U300">
            <v>5490</v>
          </cell>
        </row>
        <row r="301">
          <cell r="H301" t="str">
            <v>10 A TP MCCB 16 kA µP</v>
          </cell>
          <cell r="U301">
            <v>5510</v>
          </cell>
        </row>
        <row r="302">
          <cell r="H302" t="str">
            <v>16 A TP MCCB 16 kA µP</v>
          </cell>
          <cell r="U302">
            <v>5550</v>
          </cell>
        </row>
        <row r="303">
          <cell r="H303" t="str">
            <v>20 A TP MCCB 16 kA µP</v>
          </cell>
          <cell r="U303">
            <v>5580</v>
          </cell>
        </row>
        <row r="304">
          <cell r="H304" t="str">
            <v>32 A TP MCCB 16 kA µP</v>
          </cell>
          <cell r="U304">
            <v>5660</v>
          </cell>
        </row>
        <row r="305">
          <cell r="H305" t="str">
            <v>40 A TP MCCB 16 kA µP</v>
          </cell>
          <cell r="U305">
            <v>5690</v>
          </cell>
        </row>
        <row r="306">
          <cell r="H306" t="str">
            <v>50 A TP MCCB 16 kA µP</v>
          </cell>
          <cell r="U306">
            <v>5770</v>
          </cell>
        </row>
        <row r="307">
          <cell r="H307" t="str">
            <v>63 A TP MCCB 16 kA µP</v>
          </cell>
          <cell r="U307">
            <v>6470</v>
          </cell>
        </row>
        <row r="308">
          <cell r="H308"/>
          <cell r="U308"/>
        </row>
        <row r="309">
          <cell r="H309" t="str">
            <v>6 A FP MCCB 16 kA µP</v>
          </cell>
          <cell r="U309">
            <v>7200</v>
          </cell>
        </row>
        <row r="310">
          <cell r="H310" t="str">
            <v>10 A FP MCCB 16 kA µP</v>
          </cell>
          <cell r="U310">
            <v>7240</v>
          </cell>
        </row>
        <row r="311">
          <cell r="H311" t="str">
            <v>16 A FP MCCB 16 kA µP</v>
          </cell>
          <cell r="U311">
            <v>7270</v>
          </cell>
        </row>
        <row r="312">
          <cell r="H312" t="str">
            <v>20 A FP MCCB 16 kA µP</v>
          </cell>
          <cell r="U312">
            <v>7310</v>
          </cell>
        </row>
        <row r="313">
          <cell r="H313" t="str">
            <v>32 A FP MCCB 16 kA µP</v>
          </cell>
          <cell r="U313">
            <v>7420</v>
          </cell>
        </row>
        <row r="314">
          <cell r="H314" t="str">
            <v>40 A FP MCCB 16 kA µP</v>
          </cell>
          <cell r="U314">
            <v>7470</v>
          </cell>
        </row>
        <row r="315">
          <cell r="H315" t="str">
            <v>50 A FP MCCB 16 kA µP</v>
          </cell>
          <cell r="U315">
            <v>7560</v>
          </cell>
        </row>
        <row r="316">
          <cell r="H316" t="str">
            <v>63 A FP MCCB 16 kA µP</v>
          </cell>
          <cell r="U316">
            <v>8510</v>
          </cell>
        </row>
        <row r="317">
          <cell r="H317"/>
          <cell r="U317"/>
        </row>
        <row r="318">
          <cell r="H318" t="str">
            <v>6 A TP MCCB 25 kA µP</v>
          </cell>
          <cell r="U318">
            <v>5490</v>
          </cell>
        </row>
        <row r="319">
          <cell r="H319" t="str">
            <v>10 A TP MCCB 25 kA µP</v>
          </cell>
          <cell r="U319">
            <v>5510</v>
          </cell>
        </row>
        <row r="320">
          <cell r="H320" t="str">
            <v>16 A TP MCCB 25 kA µP</v>
          </cell>
          <cell r="U320">
            <v>5550</v>
          </cell>
        </row>
        <row r="321">
          <cell r="H321" t="str">
            <v>20 A TP MCCB 25 kA µP</v>
          </cell>
          <cell r="U321">
            <v>5580</v>
          </cell>
        </row>
        <row r="322">
          <cell r="H322" t="str">
            <v>32 A TP MCCB 25 kA µP</v>
          </cell>
          <cell r="U322">
            <v>5660</v>
          </cell>
        </row>
        <row r="323">
          <cell r="H323" t="str">
            <v>40 A TP MCCB 25 kA µP</v>
          </cell>
          <cell r="U323">
            <v>5690</v>
          </cell>
        </row>
        <row r="324">
          <cell r="H324" t="str">
            <v>50 A TP MCCB 25 kA µP</v>
          </cell>
          <cell r="U324">
            <v>5770</v>
          </cell>
        </row>
        <row r="325">
          <cell r="H325" t="str">
            <v>63 A TP MCCB 25 kA µP</v>
          </cell>
          <cell r="U325">
            <v>6470</v>
          </cell>
        </row>
        <row r="326">
          <cell r="H326"/>
          <cell r="U326"/>
        </row>
        <row r="327">
          <cell r="H327" t="str">
            <v>6 A FP MCCB 25 kA µP</v>
          </cell>
          <cell r="U327">
            <v>7200</v>
          </cell>
        </row>
        <row r="328">
          <cell r="H328" t="str">
            <v>10 A FP MCCB 25 kA µP</v>
          </cell>
          <cell r="U328">
            <v>7240</v>
          </cell>
        </row>
        <row r="329">
          <cell r="H329" t="str">
            <v>16 A FP MCCB 25 kA µP</v>
          </cell>
          <cell r="U329">
            <v>7270</v>
          </cell>
        </row>
        <row r="330">
          <cell r="H330" t="str">
            <v>20 A FP MCCB 25 kA µP</v>
          </cell>
          <cell r="U330">
            <v>7310</v>
          </cell>
        </row>
        <row r="331">
          <cell r="H331" t="str">
            <v>32 A FP MCCB 25 kA µP</v>
          </cell>
          <cell r="U331">
            <v>7420</v>
          </cell>
        </row>
        <row r="332">
          <cell r="H332" t="str">
            <v>40 A FP MCCB 25 kA µP</v>
          </cell>
          <cell r="U332">
            <v>7470</v>
          </cell>
        </row>
        <row r="333">
          <cell r="H333" t="str">
            <v>50 A FP MCCB 25 kA µP</v>
          </cell>
          <cell r="U333">
            <v>7560</v>
          </cell>
        </row>
        <row r="334">
          <cell r="H334" t="str">
            <v>63 A FP MCCB 25 kA µP</v>
          </cell>
          <cell r="U334">
            <v>8510</v>
          </cell>
        </row>
        <row r="335">
          <cell r="H335"/>
          <cell r="U335"/>
        </row>
        <row r="336">
          <cell r="H336" t="str">
            <v>6 A TP MCCB 36 kA µP</v>
          </cell>
          <cell r="U336">
            <v>5490</v>
          </cell>
        </row>
        <row r="337">
          <cell r="H337" t="str">
            <v>10 A TP MCCB 36 kA µP</v>
          </cell>
          <cell r="U337">
            <v>5510</v>
          </cell>
        </row>
        <row r="338">
          <cell r="H338" t="str">
            <v>16 A TP MCCB 36 kA µP</v>
          </cell>
          <cell r="U338">
            <v>5550</v>
          </cell>
        </row>
        <row r="339">
          <cell r="H339" t="str">
            <v>20 A TP MCCB 36 kA µP</v>
          </cell>
          <cell r="U339">
            <v>5580</v>
          </cell>
        </row>
        <row r="340">
          <cell r="H340" t="str">
            <v>32 A TP MCCB 36 kA µP</v>
          </cell>
          <cell r="U340">
            <v>5660</v>
          </cell>
        </row>
        <row r="341">
          <cell r="H341" t="str">
            <v>40 A TP MCCB 36 kA µP</v>
          </cell>
          <cell r="U341">
            <v>5690</v>
          </cell>
        </row>
        <row r="342">
          <cell r="H342" t="str">
            <v>50 A TP MCCB 36 kA µP</v>
          </cell>
          <cell r="U342">
            <v>5770</v>
          </cell>
        </row>
        <row r="343">
          <cell r="H343" t="str">
            <v>63 A TP MCCB 36 kA µP</v>
          </cell>
          <cell r="U343">
            <v>6470</v>
          </cell>
        </row>
        <row r="344">
          <cell r="H344"/>
          <cell r="U344"/>
        </row>
        <row r="345">
          <cell r="H345" t="str">
            <v>6 A FP MCCB 36 kA µP</v>
          </cell>
          <cell r="U345">
            <v>7200</v>
          </cell>
        </row>
        <row r="346">
          <cell r="H346" t="str">
            <v>10 A FP MCCB 36 kA µP</v>
          </cell>
          <cell r="U346">
            <v>7240</v>
          </cell>
        </row>
        <row r="347">
          <cell r="H347" t="str">
            <v>16 A FP MCCB 36 kA µP</v>
          </cell>
          <cell r="U347">
            <v>7270</v>
          </cell>
        </row>
        <row r="348">
          <cell r="H348" t="str">
            <v>20 A FP MCCB 36 kA µP</v>
          </cell>
          <cell r="U348">
            <v>7310</v>
          </cell>
        </row>
        <row r="349">
          <cell r="H349" t="str">
            <v>32 A FP MCCB 36 kA µP</v>
          </cell>
          <cell r="U349">
            <v>7420</v>
          </cell>
        </row>
        <row r="350">
          <cell r="H350" t="str">
            <v>40 A FP MCCB 36 kA µP</v>
          </cell>
          <cell r="U350">
            <v>7470</v>
          </cell>
        </row>
        <row r="351">
          <cell r="H351" t="str">
            <v>50 A FP MCCB 36 kA µP</v>
          </cell>
          <cell r="U351">
            <v>7560</v>
          </cell>
        </row>
        <row r="352">
          <cell r="H352" t="str">
            <v>63 A FP MCCB 36 kA µP</v>
          </cell>
          <cell r="U352">
            <v>8510</v>
          </cell>
        </row>
        <row r="353">
          <cell r="H353"/>
          <cell r="U353"/>
        </row>
        <row r="354">
          <cell r="H354" t="str">
            <v>16 A TP MCCB 10 kA µP</v>
          </cell>
          <cell r="U354">
            <v>14920</v>
          </cell>
        </row>
        <row r="355">
          <cell r="H355" t="str">
            <v>32 A TP MCCB 10 kA µP</v>
          </cell>
          <cell r="U355">
            <v>14930</v>
          </cell>
        </row>
        <row r="356">
          <cell r="H356" t="str">
            <v>40 A TP MCCB 10 kA µP</v>
          </cell>
          <cell r="U356">
            <v>14930</v>
          </cell>
        </row>
        <row r="357">
          <cell r="H357" t="str">
            <v>50 A TP MCCB 10 kA µP</v>
          </cell>
          <cell r="U357">
            <v>14950</v>
          </cell>
        </row>
        <row r="358">
          <cell r="H358" t="str">
            <v>63 A TP MCCB 10 kA µP</v>
          </cell>
          <cell r="U358">
            <v>14970</v>
          </cell>
        </row>
        <row r="359">
          <cell r="H359" t="str">
            <v>100 A TP MCCB 10 kA µP</v>
          </cell>
          <cell r="U359">
            <v>15010</v>
          </cell>
        </row>
        <row r="360">
          <cell r="H360" t="str">
            <v>125 A TP MCCB 10 kA µP</v>
          </cell>
          <cell r="U360">
            <v>18140</v>
          </cell>
        </row>
        <row r="361">
          <cell r="H361" t="str">
            <v>160 A TP MCCB 10 kA µP</v>
          </cell>
          <cell r="U361">
            <v>20810</v>
          </cell>
        </row>
        <row r="362">
          <cell r="H362" t="str">
            <v>200 A TP MCCB 10 kA µP</v>
          </cell>
          <cell r="U362">
            <v>24880</v>
          </cell>
        </row>
        <row r="363">
          <cell r="H363" t="str">
            <v>250 A TP MCCB 10 kA µP</v>
          </cell>
          <cell r="U363">
            <v>26090</v>
          </cell>
        </row>
        <row r="364">
          <cell r="H364" t="str">
            <v>315 A TP MCCB 10 kA µP</v>
          </cell>
          <cell r="U364">
            <v>34670</v>
          </cell>
        </row>
        <row r="365">
          <cell r="H365" t="str">
            <v>400 A TP MCCB 10 kA µP</v>
          </cell>
          <cell r="U365">
            <v>37490</v>
          </cell>
        </row>
        <row r="366">
          <cell r="H366" t="str">
            <v>500 A TP MCCB 10 kA µP</v>
          </cell>
          <cell r="U366">
            <v>41380</v>
          </cell>
        </row>
        <row r="367">
          <cell r="H367" t="str">
            <v>630 A TP MCCB 10 kA µP</v>
          </cell>
          <cell r="U367">
            <v>42790</v>
          </cell>
        </row>
        <row r="368">
          <cell r="H368"/>
          <cell r="U368"/>
        </row>
        <row r="369">
          <cell r="H369" t="str">
            <v>16 A FP MCCB 10 kA µP</v>
          </cell>
          <cell r="U369">
            <v>19410</v>
          </cell>
        </row>
        <row r="370">
          <cell r="H370" t="str">
            <v>32 A FP MCCB 10 kA µP</v>
          </cell>
          <cell r="U370">
            <v>19430</v>
          </cell>
        </row>
        <row r="371">
          <cell r="H371" t="str">
            <v>40 A FP MCCB 10 kA µP</v>
          </cell>
          <cell r="U371">
            <v>19450</v>
          </cell>
        </row>
        <row r="372">
          <cell r="H372" t="str">
            <v>50 A FP MCCB 10 kA µP</v>
          </cell>
          <cell r="U372">
            <v>19450</v>
          </cell>
        </row>
        <row r="373">
          <cell r="H373" t="str">
            <v>63 A FP MCCB 10 kA µP</v>
          </cell>
          <cell r="U373">
            <v>19470</v>
          </cell>
        </row>
        <row r="374">
          <cell r="H374" t="str">
            <v>100 A FP MCCB 10 kA µP</v>
          </cell>
          <cell r="U374">
            <v>19520</v>
          </cell>
        </row>
        <row r="375">
          <cell r="H375" t="str">
            <v>125 A FP MCCB 10 kA µP</v>
          </cell>
          <cell r="U375">
            <v>23670</v>
          </cell>
        </row>
        <row r="376">
          <cell r="H376" t="str">
            <v>160 A FP MCCB 10 kA µP</v>
          </cell>
          <cell r="U376">
            <v>27150</v>
          </cell>
        </row>
        <row r="377">
          <cell r="H377" t="str">
            <v>200 A FP MCCB 10 kA µP</v>
          </cell>
          <cell r="U377">
            <v>32570</v>
          </cell>
        </row>
        <row r="378">
          <cell r="H378" t="str">
            <v>250 A FP MCCB 10 kA µP</v>
          </cell>
          <cell r="U378">
            <v>34090</v>
          </cell>
        </row>
        <row r="379">
          <cell r="H379" t="str">
            <v>315 A FP MCCB 10 kA µP</v>
          </cell>
          <cell r="U379">
            <v>45430</v>
          </cell>
        </row>
        <row r="380">
          <cell r="H380" t="str">
            <v>400 A FP MCCB 10 kA µP</v>
          </cell>
          <cell r="U380">
            <v>49070</v>
          </cell>
        </row>
        <row r="381">
          <cell r="H381" t="str">
            <v>500 A FP MCCB 10 kA µP</v>
          </cell>
          <cell r="U381">
            <v>54190</v>
          </cell>
        </row>
        <row r="382">
          <cell r="H382" t="str">
            <v>630 A FP MCCB 10 kA µP</v>
          </cell>
          <cell r="U382">
            <v>55970</v>
          </cell>
        </row>
        <row r="383">
          <cell r="H383"/>
          <cell r="U383"/>
        </row>
        <row r="384">
          <cell r="H384" t="str">
            <v>16 A TP MCCB 16 kA µP</v>
          </cell>
          <cell r="U384">
            <v>14920</v>
          </cell>
        </row>
        <row r="385">
          <cell r="H385" t="str">
            <v>32 A TP MCCB 16 kA µP</v>
          </cell>
          <cell r="U385">
            <v>14930</v>
          </cell>
        </row>
        <row r="386">
          <cell r="H386" t="str">
            <v>40 A TP MCCB 16 kA µP</v>
          </cell>
          <cell r="U386">
            <v>14930</v>
          </cell>
        </row>
        <row r="387">
          <cell r="H387" t="str">
            <v>50 A TP MCCB 16 kA µP</v>
          </cell>
          <cell r="U387">
            <v>14950</v>
          </cell>
        </row>
        <row r="388">
          <cell r="H388" t="str">
            <v>63 A TP MCCB 16 kA µP</v>
          </cell>
          <cell r="U388">
            <v>14970</v>
          </cell>
        </row>
        <row r="389">
          <cell r="H389" t="str">
            <v>100 A TP MCCB 16 kA µP</v>
          </cell>
          <cell r="U389">
            <v>15010</v>
          </cell>
        </row>
        <row r="390">
          <cell r="H390" t="str">
            <v>125 A TP MCCB 16 kA µP</v>
          </cell>
          <cell r="U390">
            <v>18140</v>
          </cell>
        </row>
        <row r="391">
          <cell r="H391" t="str">
            <v>160 A TP MCCB 16 kA µP</v>
          </cell>
          <cell r="U391">
            <v>20810</v>
          </cell>
        </row>
        <row r="392">
          <cell r="H392" t="str">
            <v>200 A TP MCCB 16 kA µP</v>
          </cell>
          <cell r="U392">
            <v>24880</v>
          </cell>
        </row>
        <row r="393">
          <cell r="H393" t="str">
            <v>250 A TP MCCB 16 kA µP</v>
          </cell>
          <cell r="U393">
            <v>26090</v>
          </cell>
        </row>
        <row r="394">
          <cell r="H394" t="str">
            <v>315 A TP MCCB 16 kA µP</v>
          </cell>
          <cell r="U394">
            <v>34670</v>
          </cell>
        </row>
        <row r="395">
          <cell r="H395" t="str">
            <v>400 A TP MCCB 16 kA µP</v>
          </cell>
          <cell r="U395">
            <v>37490</v>
          </cell>
        </row>
        <row r="396">
          <cell r="H396" t="str">
            <v>500 A TP MCCB 16 kA µP</v>
          </cell>
          <cell r="U396">
            <v>41380</v>
          </cell>
        </row>
        <row r="397">
          <cell r="H397" t="str">
            <v>630 A TP MCCB 16 kA µP</v>
          </cell>
          <cell r="U397">
            <v>42790</v>
          </cell>
        </row>
        <row r="398">
          <cell r="H398"/>
          <cell r="U398"/>
        </row>
        <row r="399">
          <cell r="H399" t="str">
            <v>16 A FP MCCB 16 kA µP</v>
          </cell>
          <cell r="U399">
            <v>19410</v>
          </cell>
        </row>
        <row r="400">
          <cell r="H400" t="str">
            <v>32 A FP MCCB 16 kA µP</v>
          </cell>
          <cell r="U400">
            <v>19430</v>
          </cell>
        </row>
        <row r="401">
          <cell r="H401" t="str">
            <v>40 A FP MCCB 16 kA µP</v>
          </cell>
          <cell r="U401">
            <v>19450</v>
          </cell>
        </row>
        <row r="402">
          <cell r="H402" t="str">
            <v>50 A FP MCCB 16 kA µP</v>
          </cell>
          <cell r="U402">
            <v>19450</v>
          </cell>
        </row>
        <row r="403">
          <cell r="H403" t="str">
            <v>63 A FP MCCB 16 kA µP</v>
          </cell>
          <cell r="U403">
            <v>19470</v>
          </cell>
        </row>
        <row r="404">
          <cell r="H404" t="str">
            <v>100 A FP MCCB 16 kA µP</v>
          </cell>
          <cell r="U404">
            <v>19520</v>
          </cell>
        </row>
        <row r="405">
          <cell r="H405" t="str">
            <v>125 A FP MCCB 16 kA µP</v>
          </cell>
          <cell r="U405">
            <v>23670</v>
          </cell>
        </row>
        <row r="406">
          <cell r="H406" t="str">
            <v>160 A FP MCCB 16 kA µP</v>
          </cell>
          <cell r="U406">
            <v>27150</v>
          </cell>
        </row>
        <row r="407">
          <cell r="H407" t="str">
            <v>200 A FP MCCB 16 kA µP</v>
          </cell>
          <cell r="U407">
            <v>32570</v>
          </cell>
        </row>
        <row r="408">
          <cell r="H408" t="str">
            <v>250 A FP MCCB 16 kA µP</v>
          </cell>
          <cell r="U408">
            <v>34090</v>
          </cell>
        </row>
        <row r="409">
          <cell r="H409" t="str">
            <v>315 A FP MCCB 16 kA µP</v>
          </cell>
          <cell r="U409">
            <v>45430</v>
          </cell>
        </row>
        <row r="410">
          <cell r="H410" t="str">
            <v>400 A FP MCCB 16 kA µP</v>
          </cell>
          <cell r="U410">
            <v>49070</v>
          </cell>
        </row>
        <row r="411">
          <cell r="H411" t="str">
            <v>500 A FP MCCB 16 kA µP</v>
          </cell>
          <cell r="U411">
            <v>54190</v>
          </cell>
        </row>
        <row r="412">
          <cell r="H412" t="str">
            <v>630 A FP MCCB 16 kA µP</v>
          </cell>
          <cell r="U412">
            <v>55970</v>
          </cell>
        </row>
        <row r="413">
          <cell r="H413"/>
          <cell r="U413"/>
        </row>
        <row r="414">
          <cell r="H414" t="str">
            <v>16 A TP MCCB 25 kA µP</v>
          </cell>
          <cell r="U414">
            <v>14920</v>
          </cell>
        </row>
        <row r="415">
          <cell r="H415" t="str">
            <v>32 A TP MCCB 25 kA µP</v>
          </cell>
          <cell r="U415">
            <v>14930</v>
          </cell>
        </row>
        <row r="416">
          <cell r="H416" t="str">
            <v>40 A TP MCCB 25 kA µP</v>
          </cell>
          <cell r="U416">
            <v>14930</v>
          </cell>
        </row>
        <row r="417">
          <cell r="H417" t="str">
            <v>50 A TP MCCB 25 kA µP</v>
          </cell>
          <cell r="U417">
            <v>14950</v>
          </cell>
        </row>
        <row r="418">
          <cell r="H418" t="str">
            <v>63 A TP MCCB 25 kA µP</v>
          </cell>
          <cell r="U418">
            <v>14970</v>
          </cell>
        </row>
        <row r="419">
          <cell r="H419" t="str">
            <v>100 A TP MCCB 25 kA µP</v>
          </cell>
          <cell r="U419">
            <v>15010</v>
          </cell>
        </row>
        <row r="420">
          <cell r="H420" t="str">
            <v>125 A TP MCCB 25 kA µP</v>
          </cell>
          <cell r="U420">
            <v>18140</v>
          </cell>
        </row>
        <row r="421">
          <cell r="H421" t="str">
            <v>160 A TP MCCB 25 kA µP</v>
          </cell>
          <cell r="U421">
            <v>20810</v>
          </cell>
        </row>
        <row r="422">
          <cell r="H422" t="str">
            <v>200 A TP MCCB 25 kA µP</v>
          </cell>
          <cell r="U422">
            <v>24880</v>
          </cell>
        </row>
        <row r="423">
          <cell r="H423" t="str">
            <v>250 A TP MCCB 25 kA µP</v>
          </cell>
          <cell r="U423">
            <v>26090</v>
          </cell>
        </row>
        <row r="424">
          <cell r="H424" t="str">
            <v>315 A TP MCCB 25 kA µP</v>
          </cell>
          <cell r="U424">
            <v>34670</v>
          </cell>
        </row>
        <row r="425">
          <cell r="H425" t="str">
            <v>400 A TP MCCB 25 kA µP</v>
          </cell>
          <cell r="U425">
            <v>37490</v>
          </cell>
        </row>
        <row r="426">
          <cell r="H426" t="str">
            <v>500 A TP MCCB 25 kA µP</v>
          </cell>
          <cell r="U426">
            <v>41380</v>
          </cell>
        </row>
        <row r="427">
          <cell r="H427" t="str">
            <v>630 A TP MCCB 25 kA µP</v>
          </cell>
          <cell r="U427">
            <v>42790</v>
          </cell>
        </row>
        <row r="428">
          <cell r="H428"/>
          <cell r="U428"/>
        </row>
        <row r="429">
          <cell r="H429" t="str">
            <v>16 A FP MCCB 25 kA µP</v>
          </cell>
          <cell r="U429">
            <v>19410</v>
          </cell>
        </row>
        <row r="430">
          <cell r="H430" t="str">
            <v>32 A FP MCCB 25 kA µP</v>
          </cell>
          <cell r="U430">
            <v>19430</v>
          </cell>
        </row>
        <row r="431">
          <cell r="H431" t="str">
            <v>40 A FP MCCB 25 kA µP</v>
          </cell>
          <cell r="U431">
            <v>19450</v>
          </cell>
        </row>
        <row r="432">
          <cell r="H432" t="str">
            <v>50 A FP MCCB 25 kA µP</v>
          </cell>
          <cell r="U432">
            <v>19450</v>
          </cell>
        </row>
        <row r="433">
          <cell r="H433" t="str">
            <v>63 A FP MCCB 25 kA µP</v>
          </cell>
          <cell r="U433">
            <v>19470</v>
          </cell>
        </row>
        <row r="434">
          <cell r="H434" t="str">
            <v>100 A FP MCCB 25 kA µP</v>
          </cell>
          <cell r="U434">
            <v>19520</v>
          </cell>
        </row>
        <row r="435">
          <cell r="H435" t="str">
            <v>125 A FP MCCB 25 kA µP</v>
          </cell>
          <cell r="U435">
            <v>23670</v>
          </cell>
        </row>
        <row r="436">
          <cell r="H436" t="str">
            <v>160 A FP MCCB 25 kA µP</v>
          </cell>
          <cell r="U436">
            <v>27150</v>
          </cell>
        </row>
        <row r="437">
          <cell r="H437" t="str">
            <v>200 A FP MCCB 25 kA µP</v>
          </cell>
          <cell r="U437">
            <v>32570</v>
          </cell>
        </row>
        <row r="438">
          <cell r="H438" t="str">
            <v>250 A FP MCCB 25 kA µP</v>
          </cell>
          <cell r="U438">
            <v>34090</v>
          </cell>
        </row>
        <row r="439">
          <cell r="H439" t="str">
            <v>315 A FP MCCB 25 kA µP</v>
          </cell>
          <cell r="U439">
            <v>45430</v>
          </cell>
        </row>
        <row r="440">
          <cell r="H440" t="str">
            <v>400 A FP MCCB 25 kA µP</v>
          </cell>
          <cell r="U440">
            <v>49070</v>
          </cell>
        </row>
        <row r="441">
          <cell r="H441" t="str">
            <v>500 A FP MCCB 25 kA µP</v>
          </cell>
          <cell r="U441">
            <v>54190</v>
          </cell>
        </row>
        <row r="442">
          <cell r="H442" t="str">
            <v>630 A FP MCCB 25 kA µP</v>
          </cell>
          <cell r="U442">
            <v>55970</v>
          </cell>
        </row>
        <row r="443">
          <cell r="H443"/>
          <cell r="U443"/>
        </row>
        <row r="444">
          <cell r="H444" t="str">
            <v>16 A TP MCCB 36 kA µP</v>
          </cell>
          <cell r="U444">
            <v>15740</v>
          </cell>
        </row>
        <row r="445">
          <cell r="H445" t="str">
            <v>32 A TP MCCB 36 kA µP</v>
          </cell>
          <cell r="U445">
            <v>15760</v>
          </cell>
        </row>
        <row r="446">
          <cell r="H446" t="str">
            <v>40 A TP MCCB 36 kA µP</v>
          </cell>
          <cell r="U446">
            <v>15760</v>
          </cell>
        </row>
        <row r="447">
          <cell r="H447" t="str">
            <v>50 A TP MCCB 36 kA µP</v>
          </cell>
          <cell r="U447">
            <v>15780</v>
          </cell>
        </row>
        <row r="448">
          <cell r="H448" t="str">
            <v>63 A TP MCCB 36 kA µP</v>
          </cell>
          <cell r="U448">
            <v>15800</v>
          </cell>
        </row>
        <row r="449">
          <cell r="H449" t="str">
            <v>100 A TP MCCB 36 kA µP</v>
          </cell>
          <cell r="U449">
            <v>15830</v>
          </cell>
        </row>
        <row r="450">
          <cell r="H450" t="str">
            <v>125 A TP MCCB 36 kA µP</v>
          </cell>
          <cell r="U450">
            <v>18990</v>
          </cell>
        </row>
        <row r="451">
          <cell r="H451" t="str">
            <v>160 A TP MCCB 36 kA µP</v>
          </cell>
          <cell r="U451">
            <v>21660</v>
          </cell>
        </row>
        <row r="452">
          <cell r="H452" t="str">
            <v>200 A TP MCCB 36 kA µP</v>
          </cell>
          <cell r="U452">
            <v>26570</v>
          </cell>
        </row>
        <row r="453">
          <cell r="H453" t="str">
            <v>250 A TP MCCB 36 kA µP</v>
          </cell>
          <cell r="U453">
            <v>27790</v>
          </cell>
        </row>
        <row r="454">
          <cell r="H454" t="str">
            <v>315 A TP MCCB 36 kA µP</v>
          </cell>
          <cell r="U454">
            <v>34670</v>
          </cell>
        </row>
        <row r="455">
          <cell r="H455" t="str">
            <v>400 A TP MCCB 36 kA µP</v>
          </cell>
          <cell r="U455">
            <v>37490</v>
          </cell>
        </row>
        <row r="456">
          <cell r="H456" t="str">
            <v>500 A TP MCCB 36 kA µP</v>
          </cell>
          <cell r="U456">
            <v>41380</v>
          </cell>
        </row>
        <row r="457">
          <cell r="H457" t="str">
            <v>630 A TP MCCB 36 kA µP</v>
          </cell>
          <cell r="U457">
            <v>42790</v>
          </cell>
        </row>
        <row r="458">
          <cell r="H458"/>
          <cell r="U458"/>
        </row>
        <row r="459">
          <cell r="H459" t="str">
            <v>16 A FP MCCB 36 kA µP</v>
          </cell>
          <cell r="U459">
            <v>20510</v>
          </cell>
        </row>
        <row r="460">
          <cell r="H460" t="str">
            <v>32 A FP MCCB 36 kA µP</v>
          </cell>
          <cell r="U460">
            <v>20530</v>
          </cell>
        </row>
        <row r="461">
          <cell r="H461" t="str">
            <v>40 A FP MCCB 36 kA µP</v>
          </cell>
          <cell r="U461">
            <v>20550</v>
          </cell>
        </row>
        <row r="462">
          <cell r="H462" t="str">
            <v>50 A FP MCCB 36 kA µP</v>
          </cell>
          <cell r="U462">
            <v>20550</v>
          </cell>
        </row>
        <row r="463">
          <cell r="H463" t="str">
            <v>63 A FP MCCB 36 kA µP</v>
          </cell>
          <cell r="U463">
            <v>20570</v>
          </cell>
        </row>
        <row r="464">
          <cell r="H464" t="str">
            <v>100 A FP MCCB 36 kA µP</v>
          </cell>
          <cell r="U464">
            <v>20620</v>
          </cell>
        </row>
        <row r="465">
          <cell r="H465" t="str">
            <v>125 A FP MCCB 36 kA µP</v>
          </cell>
          <cell r="U465">
            <v>24800</v>
          </cell>
        </row>
        <row r="466">
          <cell r="H466" t="str">
            <v>160 A FP MCCB 36 kA µP</v>
          </cell>
          <cell r="U466">
            <v>28290</v>
          </cell>
        </row>
        <row r="467">
          <cell r="H467" t="str">
            <v>200 A FP MCCB 36 kA µP</v>
          </cell>
          <cell r="U467">
            <v>34830</v>
          </cell>
        </row>
        <row r="468">
          <cell r="H468" t="str">
            <v>250 A FP MCCB 36 kA µP</v>
          </cell>
          <cell r="U468">
            <v>36360</v>
          </cell>
        </row>
        <row r="469">
          <cell r="H469" t="str">
            <v>315 A FP MCCB 36 kA µP</v>
          </cell>
          <cell r="U469">
            <v>45430</v>
          </cell>
        </row>
        <row r="470">
          <cell r="H470" t="str">
            <v>400 A FP MCCB 36 kA µP</v>
          </cell>
          <cell r="U470">
            <v>49070</v>
          </cell>
        </row>
        <row r="471">
          <cell r="H471" t="str">
            <v>500 A FP MCCB 36 kA µP</v>
          </cell>
          <cell r="U471">
            <v>54190</v>
          </cell>
        </row>
        <row r="472">
          <cell r="H472" t="str">
            <v>630 A FP MCCB 36 kA µP</v>
          </cell>
          <cell r="U472">
            <v>55970</v>
          </cell>
        </row>
        <row r="473">
          <cell r="H473"/>
          <cell r="U473"/>
        </row>
        <row r="474">
          <cell r="H474" t="str">
            <v>16 A TP MCCB 40 kA µP</v>
          </cell>
          <cell r="U474">
            <v>17790</v>
          </cell>
        </row>
        <row r="475">
          <cell r="H475" t="str">
            <v>32 A TP MCCB 40 kA µP</v>
          </cell>
          <cell r="U475">
            <v>17810</v>
          </cell>
        </row>
        <row r="476">
          <cell r="H476" t="str">
            <v>40 A TP MCCB 40 kA µP</v>
          </cell>
          <cell r="U476">
            <v>17810</v>
          </cell>
        </row>
        <row r="477">
          <cell r="H477" t="str">
            <v>50 A TP MCCB 40 kA µP</v>
          </cell>
          <cell r="U477">
            <v>17830</v>
          </cell>
        </row>
        <row r="478">
          <cell r="H478" t="str">
            <v>63 A TP MCCB 40 kA µP</v>
          </cell>
          <cell r="U478">
            <v>17850</v>
          </cell>
        </row>
        <row r="479">
          <cell r="H479" t="str">
            <v>100 A TP MCCB 40 kA µP</v>
          </cell>
          <cell r="U479">
            <v>17880</v>
          </cell>
        </row>
        <row r="480">
          <cell r="H480" t="str">
            <v>125 A TP MCCB 40 kA µP</v>
          </cell>
          <cell r="U480">
            <v>20780</v>
          </cell>
        </row>
        <row r="481">
          <cell r="H481" t="str">
            <v>160 A TP MCCB 40 kA µP</v>
          </cell>
          <cell r="U481">
            <v>23450</v>
          </cell>
        </row>
        <row r="482">
          <cell r="H482" t="str">
            <v>200 A TP MCCB 40 kA µP</v>
          </cell>
          <cell r="U482">
            <v>27540</v>
          </cell>
        </row>
        <row r="483">
          <cell r="H483" t="str">
            <v>250 A TP MCCB 40 kA µP</v>
          </cell>
          <cell r="U483">
            <v>28750</v>
          </cell>
        </row>
        <row r="484">
          <cell r="H484" t="str">
            <v>315 A TP MCCB 40 kA µP</v>
          </cell>
          <cell r="U484">
            <v>36080</v>
          </cell>
        </row>
        <row r="485">
          <cell r="H485" t="str">
            <v>400 A TP MCCB 40 kA µP</v>
          </cell>
          <cell r="U485">
            <v>38900</v>
          </cell>
        </row>
        <row r="486">
          <cell r="H486" t="str">
            <v>500 A TP MCCB 40 kA µP</v>
          </cell>
          <cell r="U486">
            <v>44260</v>
          </cell>
        </row>
        <row r="487">
          <cell r="H487" t="str">
            <v>630 A TP MCCB 40 kA µP</v>
          </cell>
          <cell r="U487">
            <v>45680</v>
          </cell>
        </row>
        <row r="488">
          <cell r="H488"/>
          <cell r="U488"/>
        </row>
        <row r="489">
          <cell r="H489" t="str">
            <v>16 A FP MCCB 40 kA µP</v>
          </cell>
          <cell r="U489">
            <v>23250</v>
          </cell>
        </row>
        <row r="490">
          <cell r="H490" t="str">
            <v>32 A FP MCCB 40 kA µP</v>
          </cell>
          <cell r="U490">
            <v>23270</v>
          </cell>
        </row>
        <row r="491">
          <cell r="H491" t="str">
            <v>40 A FP MCCB 40 kA µP</v>
          </cell>
          <cell r="U491">
            <v>23280</v>
          </cell>
        </row>
        <row r="492">
          <cell r="H492" t="str">
            <v>50 A FP MCCB 40 kA µP</v>
          </cell>
          <cell r="U492">
            <v>23280</v>
          </cell>
        </row>
        <row r="493">
          <cell r="H493" t="str">
            <v>63 A FP MCCB 40 kA µP</v>
          </cell>
          <cell r="U493">
            <v>23300</v>
          </cell>
        </row>
        <row r="494">
          <cell r="H494" t="str">
            <v>100 A FP MCCB 40 kA µP</v>
          </cell>
          <cell r="U494">
            <v>23360</v>
          </cell>
        </row>
        <row r="495">
          <cell r="H495" t="str">
            <v>125 A FP MCCB 40 kA µP</v>
          </cell>
          <cell r="U495">
            <v>27180</v>
          </cell>
        </row>
        <row r="496">
          <cell r="H496" t="str">
            <v>160 A FP MCCB 40 kA µP</v>
          </cell>
          <cell r="U496">
            <v>30670</v>
          </cell>
        </row>
        <row r="497">
          <cell r="H497" t="str">
            <v>200 A FP MCCB 40 kA µP</v>
          </cell>
          <cell r="U497">
            <v>36120</v>
          </cell>
        </row>
        <row r="498">
          <cell r="H498" t="str">
            <v>250 A FP MCCB 40 kA µP</v>
          </cell>
          <cell r="U498">
            <v>37640</v>
          </cell>
        </row>
        <row r="499">
          <cell r="H499" t="str">
            <v>315 A FP MCCB 40 kA µP</v>
          </cell>
          <cell r="U499">
            <v>47310</v>
          </cell>
        </row>
        <row r="500">
          <cell r="H500" t="str">
            <v>400 A FP MCCB 40 kA µP</v>
          </cell>
          <cell r="U500">
            <v>50950</v>
          </cell>
        </row>
        <row r="501">
          <cell r="H501" t="str">
            <v>500 A FP MCCB 40 kA µP</v>
          </cell>
          <cell r="U501">
            <v>58040</v>
          </cell>
        </row>
        <row r="502">
          <cell r="H502" t="str">
            <v>630 A FP MCCB 40 kA µP</v>
          </cell>
          <cell r="U502">
            <v>59820</v>
          </cell>
        </row>
        <row r="503">
          <cell r="H503"/>
          <cell r="U503"/>
        </row>
        <row r="504">
          <cell r="H504" t="str">
            <v>16 A TP MCCB 50 kA µP</v>
          </cell>
          <cell r="U504">
            <v>17790</v>
          </cell>
        </row>
        <row r="505">
          <cell r="H505" t="str">
            <v>32 A TP MCCB 50 kA µP</v>
          </cell>
          <cell r="U505">
            <v>17810</v>
          </cell>
        </row>
        <row r="506">
          <cell r="H506" t="str">
            <v>40 A TP MCCB 50 kA µP</v>
          </cell>
          <cell r="U506">
            <v>17810</v>
          </cell>
        </row>
        <row r="507">
          <cell r="H507" t="str">
            <v>50 A TP MCCB 50 kA µP</v>
          </cell>
          <cell r="U507">
            <v>17830</v>
          </cell>
        </row>
        <row r="508">
          <cell r="H508" t="str">
            <v>63 A TP MCCB 50 kA µP</v>
          </cell>
          <cell r="U508">
            <v>17850</v>
          </cell>
        </row>
        <row r="509">
          <cell r="H509" t="str">
            <v>100 A TP MCCB 50 kA µP</v>
          </cell>
          <cell r="U509">
            <v>17880</v>
          </cell>
        </row>
        <row r="510">
          <cell r="H510" t="str">
            <v>125 A TP MCCB 50 kA µP</v>
          </cell>
          <cell r="U510">
            <v>20780</v>
          </cell>
        </row>
        <row r="511">
          <cell r="H511" t="str">
            <v>160 A TP MCCB 50 kA µP</v>
          </cell>
          <cell r="U511">
            <v>23450</v>
          </cell>
        </row>
        <row r="512">
          <cell r="H512" t="str">
            <v>200 A TP MCCB 50 kA µP</v>
          </cell>
          <cell r="U512">
            <v>27540</v>
          </cell>
        </row>
        <row r="513">
          <cell r="H513" t="str">
            <v>250 A TP MCCB 50 kA µP</v>
          </cell>
          <cell r="U513">
            <v>28750</v>
          </cell>
        </row>
        <row r="514">
          <cell r="H514" t="str">
            <v>315 A TP MCCB 50 kA µP</v>
          </cell>
          <cell r="U514">
            <v>36080</v>
          </cell>
        </row>
        <row r="515">
          <cell r="H515" t="str">
            <v>400 A TP MCCB 50 kA µP</v>
          </cell>
          <cell r="U515">
            <v>38900</v>
          </cell>
        </row>
        <row r="516">
          <cell r="H516" t="str">
            <v>500 A TP MCCB 50 kA µP</v>
          </cell>
          <cell r="U516">
            <v>44260</v>
          </cell>
        </row>
        <row r="517">
          <cell r="H517" t="str">
            <v>630 A TP MCCB 50 kA µP</v>
          </cell>
          <cell r="U517">
            <v>45680</v>
          </cell>
        </row>
        <row r="518">
          <cell r="H518"/>
          <cell r="U518"/>
        </row>
        <row r="519">
          <cell r="H519" t="str">
            <v>16 A FP MCCB 50 kA µP</v>
          </cell>
          <cell r="U519">
            <v>23250</v>
          </cell>
        </row>
        <row r="520">
          <cell r="H520" t="str">
            <v>32 A FP MCCB 50 kA µP</v>
          </cell>
          <cell r="U520">
            <v>23270</v>
          </cell>
        </row>
        <row r="521">
          <cell r="H521" t="str">
            <v>40 A FP MCCB 50 kA µP</v>
          </cell>
          <cell r="U521">
            <v>23280</v>
          </cell>
        </row>
        <row r="522">
          <cell r="H522" t="str">
            <v>50 A FP MCCB 50 kA µP</v>
          </cell>
          <cell r="U522">
            <v>23280</v>
          </cell>
        </row>
        <row r="523">
          <cell r="H523" t="str">
            <v>63 A FP MCCB 50 kA µP</v>
          </cell>
          <cell r="U523">
            <v>23300</v>
          </cell>
        </row>
        <row r="524">
          <cell r="H524" t="str">
            <v>100 A FP MCCB 50 kA µP</v>
          </cell>
          <cell r="U524">
            <v>23360</v>
          </cell>
        </row>
        <row r="525">
          <cell r="H525" t="str">
            <v>125 A FP MCCB 50 kA µP</v>
          </cell>
          <cell r="U525">
            <v>27180</v>
          </cell>
        </row>
        <row r="526">
          <cell r="H526" t="str">
            <v>160 A FP MCCB 50 kA µP</v>
          </cell>
          <cell r="U526">
            <v>30670</v>
          </cell>
        </row>
        <row r="527">
          <cell r="H527" t="str">
            <v>200 A FP MCCB 50 kA µP</v>
          </cell>
          <cell r="U527">
            <v>36120</v>
          </cell>
        </row>
        <row r="528">
          <cell r="H528" t="str">
            <v>250 A FP MCCB 50 kA µP</v>
          </cell>
          <cell r="U528">
            <v>37640</v>
          </cell>
        </row>
        <row r="529">
          <cell r="H529" t="str">
            <v>315 A FP MCCB 50 kA µP</v>
          </cell>
          <cell r="U529">
            <v>47310</v>
          </cell>
        </row>
        <row r="530">
          <cell r="H530" t="str">
            <v>400 A FP MCCB 50 kA µP</v>
          </cell>
          <cell r="U530">
            <v>50950</v>
          </cell>
        </row>
        <row r="531">
          <cell r="H531" t="str">
            <v>500 A FP MCCB 50 kA µP</v>
          </cell>
          <cell r="U531">
            <v>58040</v>
          </cell>
        </row>
        <row r="532">
          <cell r="H532" t="str">
            <v>630 A FP MCCB 50 kA µP</v>
          </cell>
          <cell r="U532">
            <v>59820</v>
          </cell>
        </row>
        <row r="533">
          <cell r="H533"/>
          <cell r="U533"/>
        </row>
        <row r="534">
          <cell r="H534" t="str">
            <v>16 A TP MCCB 65 kA µP</v>
          </cell>
          <cell r="U534">
            <v>19710</v>
          </cell>
        </row>
        <row r="535">
          <cell r="H535" t="str">
            <v>32 A TP MCCB 65 kA µP</v>
          </cell>
          <cell r="U535">
            <v>19730</v>
          </cell>
        </row>
        <row r="536">
          <cell r="H536" t="str">
            <v>40 A TP MCCB 65 kA µP</v>
          </cell>
          <cell r="U536">
            <v>19730</v>
          </cell>
        </row>
        <row r="537">
          <cell r="H537" t="str">
            <v>50 A TP MCCB 65 kA µP</v>
          </cell>
          <cell r="U537">
            <v>19740</v>
          </cell>
        </row>
        <row r="538">
          <cell r="H538" t="str">
            <v>63 A TP MCCB 65 kA µP</v>
          </cell>
          <cell r="U538">
            <v>19760</v>
          </cell>
        </row>
        <row r="539">
          <cell r="H539" t="str">
            <v>100 A TP MCCB 65 kA µP</v>
          </cell>
          <cell r="U539">
            <v>19800</v>
          </cell>
        </row>
        <row r="540">
          <cell r="H540" t="str">
            <v>125 A TP MCCB 65 kA µP</v>
          </cell>
          <cell r="U540">
            <v>27790</v>
          </cell>
        </row>
        <row r="541">
          <cell r="H541" t="str">
            <v>160 A TP MCCB 65 kA µP</v>
          </cell>
          <cell r="U541">
            <v>30460</v>
          </cell>
        </row>
        <row r="542">
          <cell r="H542" t="str">
            <v>200 A TP MCCB 65 kA µP</v>
          </cell>
          <cell r="U542">
            <v>33630</v>
          </cell>
        </row>
        <row r="543">
          <cell r="H543" t="str">
            <v>250 A TP MCCB 65 kA µP</v>
          </cell>
          <cell r="U543">
            <v>34840</v>
          </cell>
        </row>
        <row r="544">
          <cell r="H544" t="str">
            <v>315 A TP MCCB 65 kA µP</v>
          </cell>
          <cell r="U544">
            <v>41060</v>
          </cell>
        </row>
        <row r="545">
          <cell r="H545" t="str">
            <v>400 A TP MCCB 65 kA µP</v>
          </cell>
          <cell r="U545">
            <v>43900</v>
          </cell>
        </row>
        <row r="546">
          <cell r="H546" t="str">
            <v>500 A TP MCCB 65 kA µP</v>
          </cell>
          <cell r="U546">
            <v>47800</v>
          </cell>
        </row>
        <row r="547">
          <cell r="H547" t="str">
            <v>630 A TP MCCB 65 kA µP</v>
          </cell>
          <cell r="U547">
            <v>49210</v>
          </cell>
        </row>
        <row r="548">
          <cell r="H548"/>
          <cell r="U548"/>
        </row>
        <row r="549">
          <cell r="H549" t="str">
            <v>16 A FP MCCB 65 kA µP</v>
          </cell>
          <cell r="U549">
            <v>25800</v>
          </cell>
        </row>
        <row r="550">
          <cell r="H550" t="str">
            <v>32 A FP MCCB 65 kA µP</v>
          </cell>
          <cell r="U550">
            <v>25820</v>
          </cell>
        </row>
        <row r="551">
          <cell r="H551" t="str">
            <v>40 A FP MCCB 65 kA µP</v>
          </cell>
          <cell r="U551">
            <v>25840</v>
          </cell>
        </row>
        <row r="552">
          <cell r="H552" t="str">
            <v>50 A FP MCCB 65 kA µP</v>
          </cell>
          <cell r="U552">
            <v>25840</v>
          </cell>
        </row>
        <row r="553">
          <cell r="H553" t="str">
            <v>63 A FP MCCB 65 kA µP</v>
          </cell>
          <cell r="U553">
            <v>25860</v>
          </cell>
        </row>
        <row r="554">
          <cell r="H554" t="str">
            <v>100 A FP MCCB 65 kA µP</v>
          </cell>
          <cell r="U554">
            <v>25910</v>
          </cell>
        </row>
        <row r="555">
          <cell r="H555" t="str">
            <v>125 A FP MCCB 65 kA µP</v>
          </cell>
          <cell r="U555">
            <v>36530</v>
          </cell>
        </row>
        <row r="556">
          <cell r="H556" t="str">
            <v>160 A FP MCCB 65 kA µP</v>
          </cell>
          <cell r="U556">
            <v>40020</v>
          </cell>
        </row>
        <row r="557">
          <cell r="H557" t="str">
            <v>200 A FP MCCB 65 kA µP</v>
          </cell>
          <cell r="U557">
            <v>44240</v>
          </cell>
        </row>
        <row r="558">
          <cell r="H558" t="str">
            <v>250 A FP MCCB 65 kA µP</v>
          </cell>
          <cell r="U558">
            <v>45760</v>
          </cell>
        </row>
        <row r="559">
          <cell r="H559" t="str">
            <v>315 A FP MCCB 65 kA µP</v>
          </cell>
          <cell r="U559">
            <v>53940</v>
          </cell>
        </row>
        <row r="560">
          <cell r="H560" t="str">
            <v>400 A FP MCCB 65 kA µP</v>
          </cell>
          <cell r="U560">
            <v>57630</v>
          </cell>
        </row>
        <row r="561">
          <cell r="H561" t="str">
            <v>500 A FP MCCB 65 kA µP</v>
          </cell>
          <cell r="U561">
            <v>62750</v>
          </cell>
        </row>
        <row r="562">
          <cell r="H562" t="str">
            <v>630 A FP MCCB 65 kA µP</v>
          </cell>
          <cell r="U562">
            <v>64530</v>
          </cell>
        </row>
        <row r="563">
          <cell r="H563"/>
          <cell r="U563"/>
        </row>
        <row r="564">
          <cell r="H564" t="str">
            <v>800 A TP EDO ACB 10 kA µP</v>
          </cell>
          <cell r="U564">
            <v>202560</v>
          </cell>
        </row>
        <row r="565">
          <cell r="H565" t="str">
            <v>1000 A TP EDO ACB 10 kA µP</v>
          </cell>
          <cell r="U565">
            <v>221120</v>
          </cell>
        </row>
        <row r="566">
          <cell r="H566" t="str">
            <v>1250 A TP EDO ACB 10 kA µP</v>
          </cell>
          <cell r="U566">
            <v>236850</v>
          </cell>
        </row>
        <row r="567">
          <cell r="H567" t="str">
            <v>1600 A TP EDO ACB 10 kA µP</v>
          </cell>
          <cell r="U567">
            <v>259260</v>
          </cell>
        </row>
        <row r="568">
          <cell r="H568" t="str">
            <v>2000 A TP EDO ACB 10 kA µP</v>
          </cell>
          <cell r="U568">
            <v>292530</v>
          </cell>
        </row>
        <row r="569">
          <cell r="H569" t="str">
            <v>2500 A TP EDO ACB 10 kA µP</v>
          </cell>
          <cell r="U569">
            <v>344790</v>
          </cell>
        </row>
        <row r="570">
          <cell r="H570" t="str">
            <v>3200 A TP EDO ACB 10 kA µP</v>
          </cell>
          <cell r="U570">
            <v>406990</v>
          </cell>
        </row>
        <row r="571">
          <cell r="H571" t="str">
            <v>4000 A TP EDO ACB 10 kA µP</v>
          </cell>
          <cell r="U571">
            <v>488310</v>
          </cell>
        </row>
        <row r="572">
          <cell r="H572" t="str">
            <v>5000 A TP EDO ACB 10 kA µP</v>
          </cell>
          <cell r="U572">
            <v>573640</v>
          </cell>
        </row>
        <row r="573">
          <cell r="H573" t="str">
            <v>6300 A TP EDO ACB 10 kA µP</v>
          </cell>
          <cell r="U573">
            <v>676950</v>
          </cell>
        </row>
        <row r="574">
          <cell r="H574"/>
          <cell r="U574"/>
        </row>
        <row r="575">
          <cell r="H575" t="str">
            <v>800 A TP EDO ACB 16 kA µP</v>
          </cell>
          <cell r="U575">
            <v>202560</v>
          </cell>
        </row>
        <row r="576">
          <cell r="H576" t="str">
            <v>1000 A TP EDO ACB 16 kA µP</v>
          </cell>
          <cell r="U576">
            <v>221120</v>
          </cell>
        </row>
        <row r="577">
          <cell r="H577" t="str">
            <v>1250 A TP EDO ACB 16 kA µP</v>
          </cell>
          <cell r="U577">
            <v>236850</v>
          </cell>
        </row>
        <row r="578">
          <cell r="H578" t="str">
            <v>1600 A TP EDO ACB 16 kA µP</v>
          </cell>
          <cell r="U578">
            <v>259260</v>
          </cell>
        </row>
        <row r="579">
          <cell r="H579" t="str">
            <v>2000 A TP EDO ACB 16 kA µP</v>
          </cell>
          <cell r="U579">
            <v>292530</v>
          </cell>
        </row>
        <row r="580">
          <cell r="H580" t="str">
            <v>2500 A TP EDO ACB 16 kA µP</v>
          </cell>
          <cell r="U580">
            <v>344790</v>
          </cell>
        </row>
        <row r="581">
          <cell r="H581" t="str">
            <v>3200 A TP EDO ACB 16 kA µP</v>
          </cell>
          <cell r="U581">
            <v>406990</v>
          </cell>
        </row>
        <row r="582">
          <cell r="H582" t="str">
            <v>4000 A TP EDO ACB 16 kA µP</v>
          </cell>
          <cell r="U582">
            <v>488310</v>
          </cell>
        </row>
        <row r="583">
          <cell r="H583" t="str">
            <v>5000 A TP EDO ACB 16 kA µP</v>
          </cell>
          <cell r="U583">
            <v>573640</v>
          </cell>
        </row>
        <row r="584">
          <cell r="H584" t="str">
            <v>6300 A TP EDO ACB 16 kA µP</v>
          </cell>
          <cell r="U584">
            <v>676950</v>
          </cell>
        </row>
        <row r="585">
          <cell r="H585"/>
          <cell r="U585"/>
        </row>
        <row r="586">
          <cell r="H586" t="str">
            <v>800 A TP EDO ACB 25 kA µP</v>
          </cell>
          <cell r="U586">
            <v>202560</v>
          </cell>
        </row>
        <row r="587">
          <cell r="H587" t="str">
            <v>1000 A TP EDO ACB 25 kA µP</v>
          </cell>
          <cell r="U587">
            <v>221120</v>
          </cell>
        </row>
        <row r="588">
          <cell r="H588" t="str">
            <v>1250 A TP EDO ACB 25 kA µP</v>
          </cell>
          <cell r="U588">
            <v>236850</v>
          </cell>
        </row>
        <row r="589">
          <cell r="H589" t="str">
            <v>1600 A TP EDO ACB 25 kA µP</v>
          </cell>
          <cell r="U589">
            <v>259260</v>
          </cell>
        </row>
        <row r="590">
          <cell r="H590" t="str">
            <v>2000 A TP EDO ACB 25 kA µP</v>
          </cell>
          <cell r="U590">
            <v>292530</v>
          </cell>
        </row>
        <row r="591">
          <cell r="H591" t="str">
            <v>2500 A TP EDO ACB 25 kA µP</v>
          </cell>
          <cell r="U591">
            <v>344790</v>
          </cell>
        </row>
        <row r="592">
          <cell r="H592" t="str">
            <v>3200 A TP EDO ACB 25 kA µP</v>
          </cell>
          <cell r="U592">
            <v>406990</v>
          </cell>
        </row>
        <row r="593">
          <cell r="H593" t="str">
            <v>4000 A TP EDO ACB 25 kA µP</v>
          </cell>
          <cell r="U593">
            <v>488310</v>
          </cell>
        </row>
        <row r="594">
          <cell r="H594" t="str">
            <v>5000 A TP EDO ACB 25 kA µP</v>
          </cell>
          <cell r="U594">
            <v>573640</v>
          </cell>
        </row>
        <row r="595">
          <cell r="H595" t="str">
            <v>6300 A TP EDO ACB 25 kA µP</v>
          </cell>
          <cell r="U595">
            <v>676950</v>
          </cell>
        </row>
        <row r="596">
          <cell r="H596"/>
          <cell r="U596"/>
        </row>
        <row r="597">
          <cell r="H597" t="str">
            <v>800 A TP EDO ACB 36 kA µP</v>
          </cell>
          <cell r="U597">
            <v>202560</v>
          </cell>
        </row>
        <row r="598">
          <cell r="H598" t="str">
            <v>1000 A TP EDO ACB 36 kA µP</v>
          </cell>
          <cell r="U598">
            <v>221120</v>
          </cell>
        </row>
        <row r="599">
          <cell r="H599" t="str">
            <v>1250 A TP EDO ACB 36 kA µP</v>
          </cell>
          <cell r="U599">
            <v>236850</v>
          </cell>
        </row>
        <row r="600">
          <cell r="H600" t="str">
            <v>1600 A TP EDO ACB 36 kA µP</v>
          </cell>
          <cell r="U600">
            <v>259260</v>
          </cell>
        </row>
        <row r="601">
          <cell r="H601" t="str">
            <v>2000 A TP EDO ACB 36 kA µP</v>
          </cell>
          <cell r="U601">
            <v>292530</v>
          </cell>
        </row>
        <row r="602">
          <cell r="H602" t="str">
            <v>2500 A TP EDO ACB 36 kA µP</v>
          </cell>
          <cell r="U602">
            <v>344790</v>
          </cell>
        </row>
        <row r="603">
          <cell r="H603" t="str">
            <v>3200 A TP EDO ACB 36 kA µP</v>
          </cell>
          <cell r="U603">
            <v>406990</v>
          </cell>
        </row>
        <row r="604">
          <cell r="H604" t="str">
            <v>4000 A TP EDO ACB 36 kA µP</v>
          </cell>
          <cell r="U604">
            <v>488310</v>
          </cell>
        </row>
        <row r="605">
          <cell r="H605" t="str">
            <v>5000 A TP EDO ACB 36 kA µP</v>
          </cell>
          <cell r="U605">
            <v>573640</v>
          </cell>
        </row>
        <row r="606">
          <cell r="H606" t="str">
            <v>6300 A TP EDO ACB 36 kA µP</v>
          </cell>
          <cell r="U606">
            <v>676950</v>
          </cell>
        </row>
        <row r="607">
          <cell r="H607"/>
          <cell r="U607"/>
        </row>
        <row r="608">
          <cell r="H608" t="str">
            <v>800 A TP EDO ACB 40 kA µP</v>
          </cell>
          <cell r="U608">
            <v>202560</v>
          </cell>
        </row>
        <row r="609">
          <cell r="H609" t="str">
            <v>1000 A TP EDO ACB 40 kA µP</v>
          </cell>
          <cell r="U609">
            <v>221120</v>
          </cell>
        </row>
        <row r="610">
          <cell r="H610" t="str">
            <v>1250 A TP EDO ACB 40 kA µP</v>
          </cell>
          <cell r="U610">
            <v>236850</v>
          </cell>
        </row>
        <row r="611">
          <cell r="H611" t="str">
            <v>1600 A TP EDO ACB 40 kA µP</v>
          </cell>
          <cell r="U611">
            <v>259260</v>
          </cell>
        </row>
        <row r="612">
          <cell r="H612" t="str">
            <v>2000 A TP EDO ACB 40 kA µP</v>
          </cell>
          <cell r="U612">
            <v>292530</v>
          </cell>
        </row>
        <row r="613">
          <cell r="H613" t="str">
            <v>2500 A TP EDO ACB 40 kA µP</v>
          </cell>
          <cell r="U613">
            <v>344790</v>
          </cell>
        </row>
        <row r="614">
          <cell r="H614" t="str">
            <v>3200 A TP EDO ACB 40 kA µP</v>
          </cell>
          <cell r="U614">
            <v>406990</v>
          </cell>
        </row>
        <row r="615">
          <cell r="H615" t="str">
            <v>4000 A TP EDO ACB 40 kA µP</v>
          </cell>
          <cell r="U615">
            <v>488310</v>
          </cell>
        </row>
        <row r="616">
          <cell r="H616" t="str">
            <v>5000 A TP EDO ACB 40 kA µP</v>
          </cell>
          <cell r="U616">
            <v>573640</v>
          </cell>
        </row>
        <row r="617">
          <cell r="H617" t="str">
            <v>6300 A TP EDO ACB 40 kA µP</v>
          </cell>
          <cell r="U617">
            <v>676950</v>
          </cell>
        </row>
        <row r="618">
          <cell r="H618"/>
          <cell r="U618"/>
        </row>
        <row r="619">
          <cell r="H619" t="str">
            <v>800 A TP EDO ACB 50 kA µP</v>
          </cell>
          <cell r="U619">
            <v>202560</v>
          </cell>
        </row>
        <row r="620">
          <cell r="H620" t="str">
            <v>1000 A TP EDO ACB 50 kA µP</v>
          </cell>
          <cell r="U620">
            <v>221120</v>
          </cell>
        </row>
        <row r="621">
          <cell r="H621" t="str">
            <v>1250 A TP EDO ACB 50 kA µP</v>
          </cell>
          <cell r="U621">
            <v>236850</v>
          </cell>
        </row>
        <row r="622">
          <cell r="H622" t="str">
            <v>1600 A TP EDO ACB 50 kA µP</v>
          </cell>
          <cell r="U622">
            <v>259260</v>
          </cell>
        </row>
        <row r="623">
          <cell r="H623" t="str">
            <v>2000 A TP EDO ACB 50 kA µP</v>
          </cell>
          <cell r="U623">
            <v>292530</v>
          </cell>
        </row>
        <row r="624">
          <cell r="H624" t="str">
            <v>2500 A TP EDO ACB 50 kA µP</v>
          </cell>
          <cell r="U624">
            <v>344790</v>
          </cell>
        </row>
        <row r="625">
          <cell r="H625" t="str">
            <v>3200 A TP EDO ACB 50 kA µP</v>
          </cell>
          <cell r="U625">
            <v>406990</v>
          </cell>
        </row>
        <row r="626">
          <cell r="H626" t="str">
            <v>4000 A TP EDO ACB 50 kA µP</v>
          </cell>
          <cell r="U626">
            <v>488310</v>
          </cell>
        </row>
        <row r="627">
          <cell r="H627" t="str">
            <v>5000 A TP EDO ACB 50 kA µP</v>
          </cell>
          <cell r="U627">
            <v>573640</v>
          </cell>
        </row>
        <row r="628">
          <cell r="H628" t="str">
            <v>6300 A TP EDO ACB 50 kA µP</v>
          </cell>
          <cell r="U628">
            <v>676950</v>
          </cell>
        </row>
        <row r="629">
          <cell r="H629"/>
          <cell r="U629"/>
        </row>
        <row r="630">
          <cell r="H630" t="str">
            <v>800 A TP EDO ACB 65 kA µP</v>
          </cell>
          <cell r="U630">
            <v>232040</v>
          </cell>
        </row>
        <row r="631">
          <cell r="H631" t="str">
            <v>1000 A TP EDO ACB 65 kA µP</v>
          </cell>
          <cell r="U631">
            <v>252520</v>
          </cell>
        </row>
        <row r="632">
          <cell r="H632" t="str">
            <v>1250 A TP EDO ACB 65 kA µP</v>
          </cell>
          <cell r="U632">
            <v>271120</v>
          </cell>
        </row>
        <row r="633">
          <cell r="H633" t="str">
            <v>1600 A TP EDO ACB 65 kA µP</v>
          </cell>
          <cell r="U633">
            <v>296740</v>
          </cell>
        </row>
        <row r="634">
          <cell r="H634" t="str">
            <v>2000 A TP EDO ACB 65 kA µP</v>
          </cell>
          <cell r="U634">
            <v>336180</v>
          </cell>
        </row>
        <row r="635">
          <cell r="H635" t="str">
            <v>2500 A TP EDO ACB 65 kA µP</v>
          </cell>
          <cell r="U635">
            <v>397320</v>
          </cell>
        </row>
        <row r="636">
          <cell r="H636" t="str">
            <v>3200 A TP EDO ACB 65 kA µP</v>
          </cell>
          <cell r="U636">
            <v>471020</v>
          </cell>
        </row>
        <row r="637">
          <cell r="H637" t="str">
            <v>4000 A TP EDO ACB 65 kA µP</v>
          </cell>
          <cell r="U637">
            <v>565260</v>
          </cell>
        </row>
        <row r="638">
          <cell r="H638" t="str">
            <v>5000 A TP EDO ACB 65 kA µP</v>
          </cell>
          <cell r="U638">
            <v>666110</v>
          </cell>
        </row>
        <row r="639">
          <cell r="H639" t="str">
            <v>6300 A TP EDO ACB 65 kA µP</v>
          </cell>
          <cell r="U639">
            <v>788080</v>
          </cell>
        </row>
        <row r="640">
          <cell r="H640"/>
          <cell r="U640"/>
        </row>
        <row r="641">
          <cell r="H641" t="str">
            <v>800 A FP EDO ACB 10 kA µP</v>
          </cell>
          <cell r="U641">
            <v>243140</v>
          </cell>
        </row>
        <row r="642">
          <cell r="H642" t="str">
            <v>1000 A FP EDO ACB 10 kA µP</v>
          </cell>
          <cell r="U642">
            <v>266520</v>
          </cell>
        </row>
        <row r="643">
          <cell r="H643" t="str">
            <v>1250 A FP EDO ACB 10 kA µP</v>
          </cell>
          <cell r="U643">
            <v>281940</v>
          </cell>
        </row>
        <row r="644">
          <cell r="H644" t="str">
            <v>1600 A FP EDO ACB 10 kA µP</v>
          </cell>
          <cell r="U644">
            <v>313750</v>
          </cell>
        </row>
        <row r="645">
          <cell r="H645" t="str">
            <v>2000 A FP EDO ACB 10 kA µP</v>
          </cell>
          <cell r="U645">
            <v>352260</v>
          </cell>
        </row>
        <row r="646">
          <cell r="H646" t="str">
            <v>2500 A FP EDO ACB 10 kA µP</v>
          </cell>
          <cell r="U646">
            <v>414280</v>
          </cell>
        </row>
        <row r="647">
          <cell r="H647" t="str">
            <v>3200 A FP EDO ACB 10 kA µP</v>
          </cell>
          <cell r="U647">
            <v>493570</v>
          </cell>
        </row>
        <row r="648">
          <cell r="H648" t="str">
            <v>4000 A FP EDO ACB 10 kA µP</v>
          </cell>
          <cell r="U648">
            <v>601560</v>
          </cell>
        </row>
        <row r="649">
          <cell r="H649" t="str">
            <v>5000 A FP EDO ACB 10 kA µP</v>
          </cell>
          <cell r="U649">
            <v>716540</v>
          </cell>
        </row>
        <row r="650">
          <cell r="H650" t="str">
            <v>6300 A FP EDO ACB 10 kA µP</v>
          </cell>
          <cell r="U650">
            <v>857870</v>
          </cell>
        </row>
        <row r="651">
          <cell r="H651"/>
          <cell r="U651"/>
        </row>
        <row r="652">
          <cell r="H652" t="str">
            <v>800 A FP EDO ACB 16 kA µP</v>
          </cell>
          <cell r="U652">
            <v>243140</v>
          </cell>
        </row>
        <row r="653">
          <cell r="H653" t="str">
            <v>1000 A FP EDO ACB 16 kA µP</v>
          </cell>
          <cell r="U653">
            <v>266520</v>
          </cell>
        </row>
        <row r="654">
          <cell r="H654" t="str">
            <v>1250 A FP EDO ACB 16 kA µP</v>
          </cell>
          <cell r="U654">
            <v>281940</v>
          </cell>
        </row>
        <row r="655">
          <cell r="H655" t="str">
            <v>1600 A FP EDO ACB 16 kA µP</v>
          </cell>
          <cell r="U655">
            <v>313750</v>
          </cell>
        </row>
        <row r="656">
          <cell r="H656" t="str">
            <v>2000 A FP EDO ACB 16 kA µP</v>
          </cell>
          <cell r="U656">
            <v>352260</v>
          </cell>
        </row>
        <row r="657">
          <cell r="H657" t="str">
            <v>2500 A FP EDO ACB 16 kA µP</v>
          </cell>
          <cell r="U657">
            <v>414280</v>
          </cell>
        </row>
        <row r="658">
          <cell r="H658" t="str">
            <v>3200 A FP EDO ACB 16 kA µP</v>
          </cell>
          <cell r="U658">
            <v>493570</v>
          </cell>
        </row>
        <row r="659">
          <cell r="H659" t="str">
            <v>4000 A FP EDO ACB 16 kA µP</v>
          </cell>
          <cell r="U659">
            <v>601560</v>
          </cell>
        </row>
        <row r="660">
          <cell r="H660" t="str">
            <v>5000 A FP EDO ACB 16 kA µP</v>
          </cell>
          <cell r="U660">
            <v>716540</v>
          </cell>
        </row>
        <row r="661">
          <cell r="H661" t="str">
            <v>6300 A FP EDO ACB 16 kA µP</v>
          </cell>
          <cell r="U661">
            <v>857870</v>
          </cell>
        </row>
        <row r="662">
          <cell r="H662"/>
          <cell r="U662"/>
        </row>
        <row r="663">
          <cell r="H663" t="str">
            <v>800 A FP EDO ACB 25 kA µP</v>
          </cell>
          <cell r="U663">
            <v>243140</v>
          </cell>
        </row>
        <row r="664">
          <cell r="H664" t="str">
            <v>1000 A FP EDO ACB 25 kA µP</v>
          </cell>
          <cell r="U664">
            <v>266520</v>
          </cell>
        </row>
        <row r="665">
          <cell r="H665" t="str">
            <v>1250 A FP EDO ACB 25 kA µP</v>
          </cell>
          <cell r="U665">
            <v>281940</v>
          </cell>
        </row>
        <row r="666">
          <cell r="H666" t="str">
            <v>1600 A FP EDO ACB 25 kA µP</v>
          </cell>
          <cell r="U666">
            <v>313750</v>
          </cell>
        </row>
        <row r="667">
          <cell r="H667" t="str">
            <v>2000 A FP EDO ACB 25 kA µP</v>
          </cell>
          <cell r="U667">
            <v>352260</v>
          </cell>
        </row>
        <row r="668">
          <cell r="H668" t="str">
            <v>2500 A FP EDO ACB 25 kA µP</v>
          </cell>
          <cell r="U668">
            <v>414280</v>
          </cell>
        </row>
        <row r="669">
          <cell r="H669" t="str">
            <v>3200 A FP EDO ACB 25 kA µP</v>
          </cell>
          <cell r="U669">
            <v>493570</v>
          </cell>
        </row>
        <row r="670">
          <cell r="H670" t="str">
            <v>4000 A FP EDO ACB 25 kA µP</v>
          </cell>
          <cell r="U670">
            <v>601560</v>
          </cell>
        </row>
        <row r="671">
          <cell r="H671" t="str">
            <v>5000 A FP EDO ACB 25 kA µP</v>
          </cell>
          <cell r="U671">
            <v>716540</v>
          </cell>
        </row>
        <row r="672">
          <cell r="H672" t="str">
            <v>6300 A FP EDO ACB 25 kA µP</v>
          </cell>
          <cell r="U672">
            <v>857870</v>
          </cell>
        </row>
        <row r="673">
          <cell r="H673"/>
          <cell r="U673"/>
        </row>
        <row r="674">
          <cell r="H674" t="str">
            <v>800 A FP EDO ACB 36 kA µP</v>
          </cell>
          <cell r="U674">
            <v>243140</v>
          </cell>
        </row>
        <row r="675">
          <cell r="H675" t="str">
            <v>1000 A FP EDO ACB 36 kA µP</v>
          </cell>
          <cell r="U675">
            <v>266520</v>
          </cell>
        </row>
        <row r="676">
          <cell r="H676" t="str">
            <v>1250 A FP EDO ACB 36 kA µP</v>
          </cell>
          <cell r="U676">
            <v>281940</v>
          </cell>
        </row>
        <row r="677">
          <cell r="H677" t="str">
            <v>1600 A FP EDO ACB 36 kA µP</v>
          </cell>
          <cell r="U677">
            <v>313750</v>
          </cell>
        </row>
        <row r="678">
          <cell r="H678" t="str">
            <v>2000 A FP EDO ACB 36 kA µP</v>
          </cell>
          <cell r="U678">
            <v>352260</v>
          </cell>
        </row>
        <row r="679">
          <cell r="H679" t="str">
            <v>2500 A FP EDO ACB 36 kA µP</v>
          </cell>
          <cell r="U679">
            <v>414280</v>
          </cell>
        </row>
        <row r="680">
          <cell r="H680" t="str">
            <v>3200 A FP EDO ACB 36 kA µP</v>
          </cell>
          <cell r="U680">
            <v>493570</v>
          </cell>
        </row>
        <row r="681">
          <cell r="H681" t="str">
            <v>4000 A FP EDO ACB 36 kA µP</v>
          </cell>
          <cell r="U681">
            <v>601560</v>
          </cell>
        </row>
        <row r="682">
          <cell r="H682" t="str">
            <v>5000 A FP EDO ACB 36 kA µP</v>
          </cell>
          <cell r="U682">
            <v>716540</v>
          </cell>
        </row>
        <row r="683">
          <cell r="H683" t="str">
            <v>6300 A FP EDO ACB 36 kA µP</v>
          </cell>
          <cell r="U683">
            <v>857870</v>
          </cell>
        </row>
        <row r="684">
          <cell r="H684"/>
          <cell r="U684"/>
        </row>
        <row r="685">
          <cell r="H685" t="str">
            <v>800 A FP EDO ACB 40 kA µP</v>
          </cell>
          <cell r="U685">
            <v>243140</v>
          </cell>
        </row>
        <row r="686">
          <cell r="H686" t="str">
            <v>1000 A FP EDO ACB 40 kA µP</v>
          </cell>
          <cell r="U686">
            <v>266520</v>
          </cell>
        </row>
        <row r="687">
          <cell r="H687" t="str">
            <v>1250 A FP EDO ACB 40 kA µP</v>
          </cell>
          <cell r="U687">
            <v>281940</v>
          </cell>
        </row>
        <row r="688">
          <cell r="H688" t="str">
            <v>1600 A FP EDO ACB 40 kA µP</v>
          </cell>
          <cell r="U688">
            <v>313750</v>
          </cell>
        </row>
        <row r="689">
          <cell r="H689" t="str">
            <v>2000 A FP EDO ACB 40 kA µP</v>
          </cell>
          <cell r="U689">
            <v>352260</v>
          </cell>
        </row>
        <row r="690">
          <cell r="H690" t="str">
            <v>2500 A FP EDO ACB 40 kA µP</v>
          </cell>
          <cell r="U690">
            <v>414280</v>
          </cell>
        </row>
        <row r="691">
          <cell r="H691" t="str">
            <v>3200 A FP EDO ACB 40 kA µP</v>
          </cell>
          <cell r="U691">
            <v>493570</v>
          </cell>
        </row>
        <row r="692">
          <cell r="H692" t="str">
            <v>4000 A FP EDO ACB 40 kA µP</v>
          </cell>
          <cell r="U692">
            <v>601560</v>
          </cell>
        </row>
        <row r="693">
          <cell r="H693" t="str">
            <v>5000 A FP EDO ACB 40 kA µP</v>
          </cell>
          <cell r="U693">
            <v>716540</v>
          </cell>
        </row>
        <row r="694">
          <cell r="H694" t="str">
            <v>6300 A FP EDO ACB 40 kA µP</v>
          </cell>
          <cell r="U694">
            <v>857870</v>
          </cell>
        </row>
        <row r="695">
          <cell r="H695"/>
          <cell r="U695"/>
        </row>
        <row r="696">
          <cell r="H696" t="str">
            <v>800 A FP EDO ACB 50 kA µP</v>
          </cell>
          <cell r="U696">
            <v>243140</v>
          </cell>
        </row>
        <row r="697">
          <cell r="H697" t="str">
            <v>1000 A FP EDO ACB 50 kA µP</v>
          </cell>
          <cell r="U697">
            <v>266520</v>
          </cell>
        </row>
        <row r="698">
          <cell r="H698" t="str">
            <v>1250 A FP EDO ACB 50 kA µP</v>
          </cell>
          <cell r="U698">
            <v>281940</v>
          </cell>
        </row>
        <row r="699">
          <cell r="H699" t="str">
            <v>1600 A FP EDO ACB 50 kA µP</v>
          </cell>
          <cell r="U699">
            <v>313750</v>
          </cell>
        </row>
        <row r="700">
          <cell r="H700" t="str">
            <v>2000 A FP EDO ACB 50 kA µP</v>
          </cell>
          <cell r="U700">
            <v>352260</v>
          </cell>
        </row>
        <row r="701">
          <cell r="H701" t="str">
            <v>2500 A FP EDO ACB 50 kA µP</v>
          </cell>
          <cell r="U701">
            <v>414280</v>
          </cell>
        </row>
        <row r="702">
          <cell r="H702" t="str">
            <v>3200 A FP EDO ACB 50 kA µP</v>
          </cell>
          <cell r="U702">
            <v>493570</v>
          </cell>
        </row>
        <row r="703">
          <cell r="H703" t="str">
            <v>4000 A FP EDO ACB 50 kA µP</v>
          </cell>
          <cell r="U703">
            <v>601560</v>
          </cell>
        </row>
        <row r="704">
          <cell r="H704" t="str">
            <v>5000 A FP EDO ACB 50 kA µP</v>
          </cell>
          <cell r="U704">
            <v>716540</v>
          </cell>
        </row>
        <row r="705">
          <cell r="H705" t="str">
            <v>6300 A FP EDO ACB 50 kA µP</v>
          </cell>
          <cell r="U705">
            <v>857870</v>
          </cell>
        </row>
        <row r="706">
          <cell r="H706"/>
          <cell r="U706"/>
        </row>
        <row r="707">
          <cell r="H707" t="str">
            <v>800 A FP EDO ACB 65 kA µP</v>
          </cell>
          <cell r="U707">
            <v>278470</v>
          </cell>
        </row>
        <row r="708">
          <cell r="H708" t="str">
            <v>1000 A FP EDO ACB 65 kA µP</v>
          </cell>
          <cell r="U708">
            <v>304280</v>
          </cell>
        </row>
        <row r="709">
          <cell r="H709" t="str">
            <v>1250 A FP EDO ACB 65 kA µP</v>
          </cell>
          <cell r="U709">
            <v>322420</v>
          </cell>
        </row>
        <row r="710">
          <cell r="H710" t="str">
            <v>1600 A FP EDO ACB 65 kA µP</v>
          </cell>
          <cell r="U710">
            <v>358900</v>
          </cell>
        </row>
        <row r="711">
          <cell r="H711" t="str">
            <v>2000 A FP EDO ACB 65 kA µP</v>
          </cell>
          <cell r="U711">
            <v>404480</v>
          </cell>
        </row>
        <row r="712">
          <cell r="H712" t="str">
            <v>2500 A FP EDO ACB 65 kA µP</v>
          </cell>
          <cell r="U712">
            <v>476790</v>
          </cell>
        </row>
        <row r="713">
          <cell r="H713" t="str">
            <v>3200 A FP EDO ACB 65 kA µP</v>
          </cell>
          <cell r="U713">
            <v>570700</v>
          </cell>
        </row>
        <row r="714">
          <cell r="H714" t="str">
            <v>4000 A FP EDO ACB 65 kA µP</v>
          </cell>
          <cell r="U714">
            <v>695820</v>
          </cell>
        </row>
        <row r="715">
          <cell r="H715" t="str">
            <v>5000 A FP EDO ACB 65 kA µP</v>
          </cell>
          <cell r="U715">
            <v>831740</v>
          </cell>
        </row>
        <row r="716">
          <cell r="H716" t="str">
            <v>6300 A FP EDO ACB 65 kA µP</v>
          </cell>
          <cell r="U716">
            <v>998660</v>
          </cell>
        </row>
        <row r="717">
          <cell r="H717"/>
          <cell r="U717"/>
        </row>
        <row r="718">
          <cell r="H718"/>
          <cell r="U718"/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>
        <row r="28">
          <cell r="H28">
            <v>137496.85409492286</v>
          </cell>
        </row>
      </sheetData>
      <sheetData sheetId="8" refreshError="1"/>
      <sheetData sheetId="9">
        <row r="13">
          <cell r="AL13">
            <v>1600</v>
          </cell>
        </row>
      </sheetData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>
        <row r="22">
          <cell r="H22">
            <v>58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13F78-7CDF-4BB1-B832-7C2276B00EAF}">
  <sheetPr>
    <tabColor rgb="FFFF0000"/>
    <pageSetUpPr fitToPage="1"/>
  </sheetPr>
  <dimension ref="A1:I90"/>
  <sheetViews>
    <sheetView tabSelected="1" zoomScale="85" zoomScaleNormal="85" workbookViewId="0">
      <pane xSplit="2" ySplit="11" topLeftCell="C77" activePane="bottomRight" state="frozen"/>
      <selection pane="topRight" activeCell="C1" sqref="C1"/>
      <selection pane="bottomLeft" activeCell="A12" sqref="A12"/>
      <selection pane="bottomRight" activeCell="B68" sqref="B68"/>
    </sheetView>
  </sheetViews>
  <sheetFormatPr defaultColWidth="8.85546875" defaultRowHeight="15" x14ac:dyDescent="0.25"/>
  <cols>
    <col min="1" max="1" width="8.42578125" style="32" customWidth="1"/>
    <col min="2" max="2" width="84.5703125" style="33" bestFit="1" customWidth="1"/>
    <col min="3" max="3" width="6.42578125" style="34" bestFit="1" customWidth="1"/>
    <col min="4" max="4" width="5.7109375" style="25" bestFit="1" customWidth="1"/>
    <col min="5" max="5" width="13.85546875" style="25" customWidth="1"/>
    <col min="6" max="6" width="17.28515625" style="25" bestFit="1" customWidth="1"/>
    <col min="7" max="7" width="13.42578125" style="25" bestFit="1" customWidth="1"/>
    <col min="8" max="8" width="16.85546875" style="25" bestFit="1" customWidth="1"/>
    <col min="9" max="9" width="17.7109375" style="25" customWidth="1"/>
    <col min="10" max="10" width="12.5703125" style="25" customWidth="1"/>
    <col min="11" max="11" width="9" style="25" customWidth="1"/>
    <col min="12" max="15" width="9" style="25" bestFit="1" customWidth="1"/>
    <col min="16" max="16" width="9.28515625" style="25" bestFit="1" customWidth="1"/>
    <col min="17" max="17" width="9" style="25" bestFit="1" customWidth="1"/>
    <col min="18" max="255" width="8.85546875" style="25"/>
    <col min="256" max="256" width="8.42578125" style="25" bestFit="1" customWidth="1"/>
    <col min="257" max="257" width="61.7109375" style="25" customWidth="1"/>
    <col min="258" max="258" width="9.85546875" style="25" bestFit="1" customWidth="1"/>
    <col min="259" max="259" width="7.7109375" style="25" customWidth="1"/>
    <col min="260" max="260" width="13.85546875" style="25" bestFit="1" customWidth="1"/>
    <col min="261" max="261" width="14.42578125" style="25" bestFit="1" customWidth="1"/>
    <col min="262" max="262" width="13.5703125" style="25" bestFit="1" customWidth="1"/>
    <col min="263" max="263" width="15.140625" style="25" bestFit="1" customWidth="1"/>
    <col min="264" max="264" width="21.140625" style="25" customWidth="1"/>
    <col min="265" max="265" width="14.28515625" style="25" bestFit="1" customWidth="1"/>
    <col min="266" max="266" width="12.5703125" style="25" bestFit="1" customWidth="1"/>
    <col min="267" max="271" width="9" style="25" bestFit="1" customWidth="1"/>
    <col min="272" max="272" width="9.28515625" style="25" bestFit="1" customWidth="1"/>
    <col min="273" max="273" width="9" style="25" bestFit="1" customWidth="1"/>
    <col min="274" max="511" width="8.85546875" style="25"/>
    <col min="512" max="512" width="8.42578125" style="25" bestFit="1" customWidth="1"/>
    <col min="513" max="513" width="61.7109375" style="25" customWidth="1"/>
    <col min="514" max="514" width="9.85546875" style="25" bestFit="1" customWidth="1"/>
    <col min="515" max="515" width="7.7109375" style="25" customWidth="1"/>
    <col min="516" max="516" width="13.85546875" style="25" bestFit="1" customWidth="1"/>
    <col min="517" max="517" width="14.42578125" style="25" bestFit="1" customWidth="1"/>
    <col min="518" max="518" width="13.5703125" style="25" bestFit="1" customWidth="1"/>
    <col min="519" max="519" width="15.140625" style="25" bestFit="1" customWidth="1"/>
    <col min="520" max="520" width="21.140625" style="25" customWidth="1"/>
    <col min="521" max="521" width="14.28515625" style="25" bestFit="1" customWidth="1"/>
    <col min="522" max="522" width="12.5703125" style="25" bestFit="1" customWidth="1"/>
    <col min="523" max="527" width="9" style="25" bestFit="1" customWidth="1"/>
    <col min="528" max="528" width="9.28515625" style="25" bestFit="1" customWidth="1"/>
    <col min="529" max="529" width="9" style="25" bestFit="1" customWidth="1"/>
    <col min="530" max="767" width="8.85546875" style="25"/>
    <col min="768" max="768" width="8.42578125" style="25" bestFit="1" customWidth="1"/>
    <col min="769" max="769" width="61.7109375" style="25" customWidth="1"/>
    <col min="770" max="770" width="9.85546875" style="25" bestFit="1" customWidth="1"/>
    <col min="771" max="771" width="7.7109375" style="25" customWidth="1"/>
    <col min="772" max="772" width="13.85546875" style="25" bestFit="1" customWidth="1"/>
    <col min="773" max="773" width="14.42578125" style="25" bestFit="1" customWidth="1"/>
    <col min="774" max="774" width="13.5703125" style="25" bestFit="1" customWidth="1"/>
    <col min="775" max="775" width="15.140625" style="25" bestFit="1" customWidth="1"/>
    <col min="776" max="776" width="21.140625" style="25" customWidth="1"/>
    <col min="777" max="777" width="14.28515625" style="25" bestFit="1" customWidth="1"/>
    <col min="778" max="778" width="12.5703125" style="25" bestFit="1" customWidth="1"/>
    <col min="779" max="783" width="9" style="25" bestFit="1" customWidth="1"/>
    <col min="784" max="784" width="9.28515625" style="25" bestFit="1" customWidth="1"/>
    <col min="785" max="785" width="9" style="25" bestFit="1" customWidth="1"/>
    <col min="786" max="1023" width="8.85546875" style="25"/>
    <col min="1024" max="1024" width="8.42578125" style="25" bestFit="1" customWidth="1"/>
    <col min="1025" max="1025" width="61.7109375" style="25" customWidth="1"/>
    <col min="1026" max="1026" width="9.85546875" style="25" bestFit="1" customWidth="1"/>
    <col min="1027" max="1027" width="7.7109375" style="25" customWidth="1"/>
    <col min="1028" max="1028" width="13.85546875" style="25" bestFit="1" customWidth="1"/>
    <col min="1029" max="1029" width="14.42578125" style="25" bestFit="1" customWidth="1"/>
    <col min="1030" max="1030" width="13.5703125" style="25" bestFit="1" customWidth="1"/>
    <col min="1031" max="1031" width="15.140625" style="25" bestFit="1" customWidth="1"/>
    <col min="1032" max="1032" width="21.140625" style="25" customWidth="1"/>
    <col min="1033" max="1033" width="14.28515625" style="25" bestFit="1" customWidth="1"/>
    <col min="1034" max="1034" width="12.5703125" style="25" bestFit="1" customWidth="1"/>
    <col min="1035" max="1039" width="9" style="25" bestFit="1" customWidth="1"/>
    <col min="1040" max="1040" width="9.28515625" style="25" bestFit="1" customWidth="1"/>
    <col min="1041" max="1041" width="9" style="25" bestFit="1" customWidth="1"/>
    <col min="1042" max="1279" width="8.85546875" style="25"/>
    <col min="1280" max="1280" width="8.42578125" style="25" bestFit="1" customWidth="1"/>
    <col min="1281" max="1281" width="61.7109375" style="25" customWidth="1"/>
    <col min="1282" max="1282" width="9.85546875" style="25" bestFit="1" customWidth="1"/>
    <col min="1283" max="1283" width="7.7109375" style="25" customWidth="1"/>
    <col min="1284" max="1284" width="13.85546875" style="25" bestFit="1" customWidth="1"/>
    <col min="1285" max="1285" width="14.42578125" style="25" bestFit="1" customWidth="1"/>
    <col min="1286" max="1286" width="13.5703125" style="25" bestFit="1" customWidth="1"/>
    <col min="1287" max="1287" width="15.140625" style="25" bestFit="1" customWidth="1"/>
    <col min="1288" max="1288" width="21.140625" style="25" customWidth="1"/>
    <col min="1289" max="1289" width="14.28515625" style="25" bestFit="1" customWidth="1"/>
    <col min="1290" max="1290" width="12.5703125" style="25" bestFit="1" customWidth="1"/>
    <col min="1291" max="1295" width="9" style="25" bestFit="1" customWidth="1"/>
    <col min="1296" max="1296" width="9.28515625" style="25" bestFit="1" customWidth="1"/>
    <col min="1297" max="1297" width="9" style="25" bestFit="1" customWidth="1"/>
    <col min="1298" max="1535" width="8.85546875" style="25"/>
    <col min="1536" max="1536" width="8.42578125" style="25" bestFit="1" customWidth="1"/>
    <col min="1537" max="1537" width="61.7109375" style="25" customWidth="1"/>
    <col min="1538" max="1538" width="9.85546875" style="25" bestFit="1" customWidth="1"/>
    <col min="1539" max="1539" width="7.7109375" style="25" customWidth="1"/>
    <col min="1540" max="1540" width="13.85546875" style="25" bestFit="1" customWidth="1"/>
    <col min="1541" max="1541" width="14.42578125" style="25" bestFit="1" customWidth="1"/>
    <col min="1542" max="1542" width="13.5703125" style="25" bestFit="1" customWidth="1"/>
    <col min="1543" max="1543" width="15.140625" style="25" bestFit="1" customWidth="1"/>
    <col min="1544" max="1544" width="21.140625" style="25" customWidth="1"/>
    <col min="1545" max="1545" width="14.28515625" style="25" bestFit="1" customWidth="1"/>
    <col min="1546" max="1546" width="12.5703125" style="25" bestFit="1" customWidth="1"/>
    <col min="1547" max="1551" width="9" style="25" bestFit="1" customWidth="1"/>
    <col min="1552" max="1552" width="9.28515625" style="25" bestFit="1" customWidth="1"/>
    <col min="1553" max="1553" width="9" style="25" bestFit="1" customWidth="1"/>
    <col min="1554" max="1791" width="8.85546875" style="25"/>
    <col min="1792" max="1792" width="8.42578125" style="25" bestFit="1" customWidth="1"/>
    <col min="1793" max="1793" width="61.7109375" style="25" customWidth="1"/>
    <col min="1794" max="1794" width="9.85546875" style="25" bestFit="1" customWidth="1"/>
    <col min="1795" max="1795" width="7.7109375" style="25" customWidth="1"/>
    <col min="1796" max="1796" width="13.85546875" style="25" bestFit="1" customWidth="1"/>
    <col min="1797" max="1797" width="14.42578125" style="25" bestFit="1" customWidth="1"/>
    <col min="1798" max="1798" width="13.5703125" style="25" bestFit="1" customWidth="1"/>
    <col min="1799" max="1799" width="15.140625" style="25" bestFit="1" customWidth="1"/>
    <col min="1800" max="1800" width="21.140625" style="25" customWidth="1"/>
    <col min="1801" max="1801" width="14.28515625" style="25" bestFit="1" customWidth="1"/>
    <col min="1802" max="1802" width="12.5703125" style="25" bestFit="1" customWidth="1"/>
    <col min="1803" max="1807" width="9" style="25" bestFit="1" customWidth="1"/>
    <col min="1808" max="1808" width="9.28515625" style="25" bestFit="1" customWidth="1"/>
    <col min="1809" max="1809" width="9" style="25" bestFit="1" customWidth="1"/>
    <col min="1810" max="2047" width="8.85546875" style="25"/>
    <col min="2048" max="2048" width="8.42578125" style="25" bestFit="1" customWidth="1"/>
    <col min="2049" max="2049" width="61.7109375" style="25" customWidth="1"/>
    <col min="2050" max="2050" width="9.85546875" style="25" bestFit="1" customWidth="1"/>
    <col min="2051" max="2051" width="7.7109375" style="25" customWidth="1"/>
    <col min="2052" max="2052" width="13.85546875" style="25" bestFit="1" customWidth="1"/>
    <col min="2053" max="2053" width="14.42578125" style="25" bestFit="1" customWidth="1"/>
    <col min="2054" max="2054" width="13.5703125" style="25" bestFit="1" customWidth="1"/>
    <col min="2055" max="2055" width="15.140625" style="25" bestFit="1" customWidth="1"/>
    <col min="2056" max="2056" width="21.140625" style="25" customWidth="1"/>
    <col min="2057" max="2057" width="14.28515625" style="25" bestFit="1" customWidth="1"/>
    <col min="2058" max="2058" width="12.5703125" style="25" bestFit="1" customWidth="1"/>
    <col min="2059" max="2063" width="9" style="25" bestFit="1" customWidth="1"/>
    <col min="2064" max="2064" width="9.28515625" style="25" bestFit="1" customWidth="1"/>
    <col min="2065" max="2065" width="9" style="25" bestFit="1" customWidth="1"/>
    <col min="2066" max="2303" width="8.85546875" style="25"/>
    <col min="2304" max="2304" width="8.42578125" style="25" bestFit="1" customWidth="1"/>
    <col min="2305" max="2305" width="61.7109375" style="25" customWidth="1"/>
    <col min="2306" max="2306" width="9.85546875" style="25" bestFit="1" customWidth="1"/>
    <col min="2307" max="2307" width="7.7109375" style="25" customWidth="1"/>
    <col min="2308" max="2308" width="13.85546875" style="25" bestFit="1" customWidth="1"/>
    <col min="2309" max="2309" width="14.42578125" style="25" bestFit="1" customWidth="1"/>
    <col min="2310" max="2310" width="13.5703125" style="25" bestFit="1" customWidth="1"/>
    <col min="2311" max="2311" width="15.140625" style="25" bestFit="1" customWidth="1"/>
    <col min="2312" max="2312" width="21.140625" style="25" customWidth="1"/>
    <col min="2313" max="2313" width="14.28515625" style="25" bestFit="1" customWidth="1"/>
    <col min="2314" max="2314" width="12.5703125" style="25" bestFit="1" customWidth="1"/>
    <col min="2315" max="2319" width="9" style="25" bestFit="1" customWidth="1"/>
    <col min="2320" max="2320" width="9.28515625" style="25" bestFit="1" customWidth="1"/>
    <col min="2321" max="2321" width="9" style="25" bestFit="1" customWidth="1"/>
    <col min="2322" max="2559" width="8.85546875" style="25"/>
    <col min="2560" max="2560" width="8.42578125" style="25" bestFit="1" customWidth="1"/>
    <col min="2561" max="2561" width="61.7109375" style="25" customWidth="1"/>
    <col min="2562" max="2562" width="9.85546875" style="25" bestFit="1" customWidth="1"/>
    <col min="2563" max="2563" width="7.7109375" style="25" customWidth="1"/>
    <col min="2564" max="2564" width="13.85546875" style="25" bestFit="1" customWidth="1"/>
    <col min="2565" max="2565" width="14.42578125" style="25" bestFit="1" customWidth="1"/>
    <col min="2566" max="2566" width="13.5703125" style="25" bestFit="1" customWidth="1"/>
    <col min="2567" max="2567" width="15.140625" style="25" bestFit="1" customWidth="1"/>
    <col min="2568" max="2568" width="21.140625" style="25" customWidth="1"/>
    <col min="2569" max="2569" width="14.28515625" style="25" bestFit="1" customWidth="1"/>
    <col min="2570" max="2570" width="12.5703125" style="25" bestFit="1" customWidth="1"/>
    <col min="2571" max="2575" width="9" style="25" bestFit="1" customWidth="1"/>
    <col min="2576" max="2576" width="9.28515625" style="25" bestFit="1" customWidth="1"/>
    <col min="2577" max="2577" width="9" style="25" bestFit="1" customWidth="1"/>
    <col min="2578" max="2815" width="8.85546875" style="25"/>
    <col min="2816" max="2816" width="8.42578125" style="25" bestFit="1" customWidth="1"/>
    <col min="2817" max="2817" width="61.7109375" style="25" customWidth="1"/>
    <col min="2818" max="2818" width="9.85546875" style="25" bestFit="1" customWidth="1"/>
    <col min="2819" max="2819" width="7.7109375" style="25" customWidth="1"/>
    <col min="2820" max="2820" width="13.85546875" style="25" bestFit="1" customWidth="1"/>
    <col min="2821" max="2821" width="14.42578125" style="25" bestFit="1" customWidth="1"/>
    <col min="2822" max="2822" width="13.5703125" style="25" bestFit="1" customWidth="1"/>
    <col min="2823" max="2823" width="15.140625" style="25" bestFit="1" customWidth="1"/>
    <col min="2824" max="2824" width="21.140625" style="25" customWidth="1"/>
    <col min="2825" max="2825" width="14.28515625" style="25" bestFit="1" customWidth="1"/>
    <col min="2826" max="2826" width="12.5703125" style="25" bestFit="1" customWidth="1"/>
    <col min="2827" max="2831" width="9" style="25" bestFit="1" customWidth="1"/>
    <col min="2832" max="2832" width="9.28515625" style="25" bestFit="1" customWidth="1"/>
    <col min="2833" max="2833" width="9" style="25" bestFit="1" customWidth="1"/>
    <col min="2834" max="3071" width="8.85546875" style="25"/>
    <col min="3072" max="3072" width="8.42578125" style="25" bestFit="1" customWidth="1"/>
    <col min="3073" max="3073" width="61.7109375" style="25" customWidth="1"/>
    <col min="3074" max="3074" width="9.85546875" style="25" bestFit="1" customWidth="1"/>
    <col min="3075" max="3075" width="7.7109375" style="25" customWidth="1"/>
    <col min="3076" max="3076" width="13.85546875" style="25" bestFit="1" customWidth="1"/>
    <col min="3077" max="3077" width="14.42578125" style="25" bestFit="1" customWidth="1"/>
    <col min="3078" max="3078" width="13.5703125" style="25" bestFit="1" customWidth="1"/>
    <col min="3079" max="3079" width="15.140625" style="25" bestFit="1" customWidth="1"/>
    <col min="3080" max="3080" width="21.140625" style="25" customWidth="1"/>
    <col min="3081" max="3081" width="14.28515625" style="25" bestFit="1" customWidth="1"/>
    <col min="3082" max="3082" width="12.5703125" style="25" bestFit="1" customWidth="1"/>
    <col min="3083" max="3087" width="9" style="25" bestFit="1" customWidth="1"/>
    <col min="3088" max="3088" width="9.28515625" style="25" bestFit="1" customWidth="1"/>
    <col min="3089" max="3089" width="9" style="25" bestFit="1" customWidth="1"/>
    <col min="3090" max="3327" width="8.85546875" style="25"/>
    <col min="3328" max="3328" width="8.42578125" style="25" bestFit="1" customWidth="1"/>
    <col min="3329" max="3329" width="61.7109375" style="25" customWidth="1"/>
    <col min="3330" max="3330" width="9.85546875" style="25" bestFit="1" customWidth="1"/>
    <col min="3331" max="3331" width="7.7109375" style="25" customWidth="1"/>
    <col min="3332" max="3332" width="13.85546875" style="25" bestFit="1" customWidth="1"/>
    <col min="3333" max="3333" width="14.42578125" style="25" bestFit="1" customWidth="1"/>
    <col min="3334" max="3334" width="13.5703125" style="25" bestFit="1" customWidth="1"/>
    <col min="3335" max="3335" width="15.140625" style="25" bestFit="1" customWidth="1"/>
    <col min="3336" max="3336" width="21.140625" style="25" customWidth="1"/>
    <col min="3337" max="3337" width="14.28515625" style="25" bestFit="1" customWidth="1"/>
    <col min="3338" max="3338" width="12.5703125" style="25" bestFit="1" customWidth="1"/>
    <col min="3339" max="3343" width="9" style="25" bestFit="1" customWidth="1"/>
    <col min="3344" max="3344" width="9.28515625" style="25" bestFit="1" customWidth="1"/>
    <col min="3345" max="3345" width="9" style="25" bestFit="1" customWidth="1"/>
    <col min="3346" max="3583" width="8.85546875" style="25"/>
    <col min="3584" max="3584" width="8.42578125" style="25" bestFit="1" customWidth="1"/>
    <col min="3585" max="3585" width="61.7109375" style="25" customWidth="1"/>
    <col min="3586" max="3586" width="9.85546875" style="25" bestFit="1" customWidth="1"/>
    <col min="3587" max="3587" width="7.7109375" style="25" customWidth="1"/>
    <col min="3588" max="3588" width="13.85546875" style="25" bestFit="1" customWidth="1"/>
    <col min="3589" max="3589" width="14.42578125" style="25" bestFit="1" customWidth="1"/>
    <col min="3590" max="3590" width="13.5703125" style="25" bestFit="1" customWidth="1"/>
    <col min="3591" max="3591" width="15.140625" style="25" bestFit="1" customWidth="1"/>
    <col min="3592" max="3592" width="21.140625" style="25" customWidth="1"/>
    <col min="3593" max="3593" width="14.28515625" style="25" bestFit="1" customWidth="1"/>
    <col min="3594" max="3594" width="12.5703125" style="25" bestFit="1" customWidth="1"/>
    <col min="3595" max="3599" width="9" style="25" bestFit="1" customWidth="1"/>
    <col min="3600" max="3600" width="9.28515625" style="25" bestFit="1" customWidth="1"/>
    <col min="3601" max="3601" width="9" style="25" bestFit="1" customWidth="1"/>
    <col min="3602" max="3839" width="8.85546875" style="25"/>
    <col min="3840" max="3840" width="8.42578125" style="25" bestFit="1" customWidth="1"/>
    <col min="3841" max="3841" width="61.7109375" style="25" customWidth="1"/>
    <col min="3842" max="3842" width="9.85546875" style="25" bestFit="1" customWidth="1"/>
    <col min="3843" max="3843" width="7.7109375" style="25" customWidth="1"/>
    <col min="3844" max="3844" width="13.85546875" style="25" bestFit="1" customWidth="1"/>
    <col min="3845" max="3845" width="14.42578125" style="25" bestFit="1" customWidth="1"/>
    <col min="3846" max="3846" width="13.5703125" style="25" bestFit="1" customWidth="1"/>
    <col min="3847" max="3847" width="15.140625" style="25" bestFit="1" customWidth="1"/>
    <col min="3848" max="3848" width="21.140625" style="25" customWidth="1"/>
    <col min="3849" max="3849" width="14.28515625" style="25" bestFit="1" customWidth="1"/>
    <col min="3850" max="3850" width="12.5703125" style="25" bestFit="1" customWidth="1"/>
    <col min="3851" max="3855" width="9" style="25" bestFit="1" customWidth="1"/>
    <col min="3856" max="3856" width="9.28515625" style="25" bestFit="1" customWidth="1"/>
    <col min="3857" max="3857" width="9" style="25" bestFit="1" customWidth="1"/>
    <col min="3858" max="4095" width="8.85546875" style="25"/>
    <col min="4096" max="4096" width="8.42578125" style="25" bestFit="1" customWidth="1"/>
    <col min="4097" max="4097" width="61.7109375" style="25" customWidth="1"/>
    <col min="4098" max="4098" width="9.85546875" style="25" bestFit="1" customWidth="1"/>
    <col min="4099" max="4099" width="7.7109375" style="25" customWidth="1"/>
    <col min="4100" max="4100" width="13.85546875" style="25" bestFit="1" customWidth="1"/>
    <col min="4101" max="4101" width="14.42578125" style="25" bestFit="1" customWidth="1"/>
    <col min="4102" max="4102" width="13.5703125" style="25" bestFit="1" customWidth="1"/>
    <col min="4103" max="4103" width="15.140625" style="25" bestFit="1" customWidth="1"/>
    <col min="4104" max="4104" width="21.140625" style="25" customWidth="1"/>
    <col min="4105" max="4105" width="14.28515625" style="25" bestFit="1" customWidth="1"/>
    <col min="4106" max="4106" width="12.5703125" style="25" bestFit="1" customWidth="1"/>
    <col min="4107" max="4111" width="9" style="25" bestFit="1" customWidth="1"/>
    <col min="4112" max="4112" width="9.28515625" style="25" bestFit="1" customWidth="1"/>
    <col min="4113" max="4113" width="9" style="25" bestFit="1" customWidth="1"/>
    <col min="4114" max="4351" width="8.85546875" style="25"/>
    <col min="4352" max="4352" width="8.42578125" style="25" bestFit="1" customWidth="1"/>
    <col min="4353" max="4353" width="61.7109375" style="25" customWidth="1"/>
    <col min="4354" max="4354" width="9.85546875" style="25" bestFit="1" customWidth="1"/>
    <col min="4355" max="4355" width="7.7109375" style="25" customWidth="1"/>
    <col min="4356" max="4356" width="13.85546875" style="25" bestFit="1" customWidth="1"/>
    <col min="4357" max="4357" width="14.42578125" style="25" bestFit="1" customWidth="1"/>
    <col min="4358" max="4358" width="13.5703125" style="25" bestFit="1" customWidth="1"/>
    <col min="4359" max="4359" width="15.140625" style="25" bestFit="1" customWidth="1"/>
    <col min="4360" max="4360" width="21.140625" style="25" customWidth="1"/>
    <col min="4361" max="4361" width="14.28515625" style="25" bestFit="1" customWidth="1"/>
    <col min="4362" max="4362" width="12.5703125" style="25" bestFit="1" customWidth="1"/>
    <col min="4363" max="4367" width="9" style="25" bestFit="1" customWidth="1"/>
    <col min="4368" max="4368" width="9.28515625" style="25" bestFit="1" customWidth="1"/>
    <col min="4369" max="4369" width="9" style="25" bestFit="1" customWidth="1"/>
    <col min="4370" max="4607" width="8.85546875" style="25"/>
    <col min="4608" max="4608" width="8.42578125" style="25" bestFit="1" customWidth="1"/>
    <col min="4609" max="4609" width="61.7109375" style="25" customWidth="1"/>
    <col min="4610" max="4610" width="9.85546875" style="25" bestFit="1" customWidth="1"/>
    <col min="4611" max="4611" width="7.7109375" style="25" customWidth="1"/>
    <col min="4612" max="4612" width="13.85546875" style="25" bestFit="1" customWidth="1"/>
    <col min="4613" max="4613" width="14.42578125" style="25" bestFit="1" customWidth="1"/>
    <col min="4614" max="4614" width="13.5703125" style="25" bestFit="1" customWidth="1"/>
    <col min="4615" max="4615" width="15.140625" style="25" bestFit="1" customWidth="1"/>
    <col min="4616" max="4616" width="21.140625" style="25" customWidth="1"/>
    <col min="4617" max="4617" width="14.28515625" style="25" bestFit="1" customWidth="1"/>
    <col min="4618" max="4618" width="12.5703125" style="25" bestFit="1" customWidth="1"/>
    <col min="4619" max="4623" width="9" style="25" bestFit="1" customWidth="1"/>
    <col min="4624" max="4624" width="9.28515625" style="25" bestFit="1" customWidth="1"/>
    <col min="4625" max="4625" width="9" style="25" bestFit="1" customWidth="1"/>
    <col min="4626" max="4863" width="8.85546875" style="25"/>
    <col min="4864" max="4864" width="8.42578125" style="25" bestFit="1" customWidth="1"/>
    <col min="4865" max="4865" width="61.7109375" style="25" customWidth="1"/>
    <col min="4866" max="4866" width="9.85546875" style="25" bestFit="1" customWidth="1"/>
    <col min="4867" max="4867" width="7.7109375" style="25" customWidth="1"/>
    <col min="4868" max="4868" width="13.85546875" style="25" bestFit="1" customWidth="1"/>
    <col min="4869" max="4869" width="14.42578125" style="25" bestFit="1" customWidth="1"/>
    <col min="4870" max="4870" width="13.5703125" style="25" bestFit="1" customWidth="1"/>
    <col min="4871" max="4871" width="15.140625" style="25" bestFit="1" customWidth="1"/>
    <col min="4872" max="4872" width="21.140625" style="25" customWidth="1"/>
    <col min="4873" max="4873" width="14.28515625" style="25" bestFit="1" customWidth="1"/>
    <col min="4874" max="4874" width="12.5703125" style="25" bestFit="1" customWidth="1"/>
    <col min="4875" max="4879" width="9" style="25" bestFit="1" customWidth="1"/>
    <col min="4880" max="4880" width="9.28515625" style="25" bestFit="1" customWidth="1"/>
    <col min="4881" max="4881" width="9" style="25" bestFit="1" customWidth="1"/>
    <col min="4882" max="5119" width="8.85546875" style="25"/>
    <col min="5120" max="5120" width="8.42578125" style="25" bestFit="1" customWidth="1"/>
    <col min="5121" max="5121" width="61.7109375" style="25" customWidth="1"/>
    <col min="5122" max="5122" width="9.85546875" style="25" bestFit="1" customWidth="1"/>
    <col min="5123" max="5123" width="7.7109375" style="25" customWidth="1"/>
    <col min="5124" max="5124" width="13.85546875" style="25" bestFit="1" customWidth="1"/>
    <col min="5125" max="5125" width="14.42578125" style="25" bestFit="1" customWidth="1"/>
    <col min="5126" max="5126" width="13.5703125" style="25" bestFit="1" customWidth="1"/>
    <col min="5127" max="5127" width="15.140625" style="25" bestFit="1" customWidth="1"/>
    <col min="5128" max="5128" width="21.140625" style="25" customWidth="1"/>
    <col min="5129" max="5129" width="14.28515625" style="25" bestFit="1" customWidth="1"/>
    <col min="5130" max="5130" width="12.5703125" style="25" bestFit="1" customWidth="1"/>
    <col min="5131" max="5135" width="9" style="25" bestFit="1" customWidth="1"/>
    <col min="5136" max="5136" width="9.28515625" style="25" bestFit="1" customWidth="1"/>
    <col min="5137" max="5137" width="9" style="25" bestFit="1" customWidth="1"/>
    <col min="5138" max="5375" width="8.85546875" style="25"/>
    <col min="5376" max="5376" width="8.42578125" style="25" bestFit="1" customWidth="1"/>
    <col min="5377" max="5377" width="61.7109375" style="25" customWidth="1"/>
    <col min="5378" max="5378" width="9.85546875" style="25" bestFit="1" customWidth="1"/>
    <col min="5379" max="5379" width="7.7109375" style="25" customWidth="1"/>
    <col min="5380" max="5380" width="13.85546875" style="25" bestFit="1" customWidth="1"/>
    <col min="5381" max="5381" width="14.42578125" style="25" bestFit="1" customWidth="1"/>
    <col min="5382" max="5382" width="13.5703125" style="25" bestFit="1" customWidth="1"/>
    <col min="5383" max="5383" width="15.140625" style="25" bestFit="1" customWidth="1"/>
    <col min="5384" max="5384" width="21.140625" style="25" customWidth="1"/>
    <col min="5385" max="5385" width="14.28515625" style="25" bestFit="1" customWidth="1"/>
    <col min="5386" max="5386" width="12.5703125" style="25" bestFit="1" customWidth="1"/>
    <col min="5387" max="5391" width="9" style="25" bestFit="1" customWidth="1"/>
    <col min="5392" max="5392" width="9.28515625" style="25" bestFit="1" customWidth="1"/>
    <col min="5393" max="5393" width="9" style="25" bestFit="1" customWidth="1"/>
    <col min="5394" max="5631" width="8.85546875" style="25"/>
    <col min="5632" max="5632" width="8.42578125" style="25" bestFit="1" customWidth="1"/>
    <col min="5633" max="5633" width="61.7109375" style="25" customWidth="1"/>
    <col min="5634" max="5634" width="9.85546875" style="25" bestFit="1" customWidth="1"/>
    <col min="5635" max="5635" width="7.7109375" style="25" customWidth="1"/>
    <col min="5636" max="5636" width="13.85546875" style="25" bestFit="1" customWidth="1"/>
    <col min="5637" max="5637" width="14.42578125" style="25" bestFit="1" customWidth="1"/>
    <col min="5638" max="5638" width="13.5703125" style="25" bestFit="1" customWidth="1"/>
    <col min="5639" max="5639" width="15.140625" style="25" bestFit="1" customWidth="1"/>
    <col min="5640" max="5640" width="21.140625" style="25" customWidth="1"/>
    <col min="5641" max="5641" width="14.28515625" style="25" bestFit="1" customWidth="1"/>
    <col min="5642" max="5642" width="12.5703125" style="25" bestFit="1" customWidth="1"/>
    <col min="5643" max="5647" width="9" style="25" bestFit="1" customWidth="1"/>
    <col min="5648" max="5648" width="9.28515625" style="25" bestFit="1" customWidth="1"/>
    <col min="5649" max="5649" width="9" style="25" bestFit="1" customWidth="1"/>
    <col min="5650" max="5887" width="8.85546875" style="25"/>
    <col min="5888" max="5888" width="8.42578125" style="25" bestFit="1" customWidth="1"/>
    <col min="5889" max="5889" width="61.7109375" style="25" customWidth="1"/>
    <col min="5890" max="5890" width="9.85546875" style="25" bestFit="1" customWidth="1"/>
    <col min="5891" max="5891" width="7.7109375" style="25" customWidth="1"/>
    <col min="5892" max="5892" width="13.85546875" style="25" bestFit="1" customWidth="1"/>
    <col min="5893" max="5893" width="14.42578125" style="25" bestFit="1" customWidth="1"/>
    <col min="5894" max="5894" width="13.5703125" style="25" bestFit="1" customWidth="1"/>
    <col min="5895" max="5895" width="15.140625" style="25" bestFit="1" customWidth="1"/>
    <col min="5896" max="5896" width="21.140625" style="25" customWidth="1"/>
    <col min="5897" max="5897" width="14.28515625" style="25" bestFit="1" customWidth="1"/>
    <col min="5898" max="5898" width="12.5703125" style="25" bestFit="1" customWidth="1"/>
    <col min="5899" max="5903" width="9" style="25" bestFit="1" customWidth="1"/>
    <col min="5904" max="5904" width="9.28515625" style="25" bestFit="1" customWidth="1"/>
    <col min="5905" max="5905" width="9" style="25" bestFit="1" customWidth="1"/>
    <col min="5906" max="6143" width="8.85546875" style="25"/>
    <col min="6144" max="6144" width="8.42578125" style="25" bestFit="1" customWidth="1"/>
    <col min="6145" max="6145" width="61.7109375" style="25" customWidth="1"/>
    <col min="6146" max="6146" width="9.85546875" style="25" bestFit="1" customWidth="1"/>
    <col min="6147" max="6147" width="7.7109375" style="25" customWidth="1"/>
    <col min="6148" max="6148" width="13.85546875" style="25" bestFit="1" customWidth="1"/>
    <col min="6149" max="6149" width="14.42578125" style="25" bestFit="1" customWidth="1"/>
    <col min="6150" max="6150" width="13.5703125" style="25" bestFit="1" customWidth="1"/>
    <col min="6151" max="6151" width="15.140625" style="25" bestFit="1" customWidth="1"/>
    <col min="6152" max="6152" width="21.140625" style="25" customWidth="1"/>
    <col min="6153" max="6153" width="14.28515625" style="25" bestFit="1" customWidth="1"/>
    <col min="6154" max="6154" width="12.5703125" style="25" bestFit="1" customWidth="1"/>
    <col min="6155" max="6159" width="9" style="25" bestFit="1" customWidth="1"/>
    <col min="6160" max="6160" width="9.28515625" style="25" bestFit="1" customWidth="1"/>
    <col min="6161" max="6161" width="9" style="25" bestFit="1" customWidth="1"/>
    <col min="6162" max="6399" width="8.85546875" style="25"/>
    <col min="6400" max="6400" width="8.42578125" style="25" bestFit="1" customWidth="1"/>
    <col min="6401" max="6401" width="61.7109375" style="25" customWidth="1"/>
    <col min="6402" max="6402" width="9.85546875" style="25" bestFit="1" customWidth="1"/>
    <col min="6403" max="6403" width="7.7109375" style="25" customWidth="1"/>
    <col min="6404" max="6404" width="13.85546875" style="25" bestFit="1" customWidth="1"/>
    <col min="6405" max="6405" width="14.42578125" style="25" bestFit="1" customWidth="1"/>
    <col min="6406" max="6406" width="13.5703125" style="25" bestFit="1" customWidth="1"/>
    <col min="6407" max="6407" width="15.140625" style="25" bestFit="1" customWidth="1"/>
    <col min="6408" max="6408" width="21.140625" style="25" customWidth="1"/>
    <col min="6409" max="6409" width="14.28515625" style="25" bestFit="1" customWidth="1"/>
    <col min="6410" max="6410" width="12.5703125" style="25" bestFit="1" customWidth="1"/>
    <col min="6411" max="6415" width="9" style="25" bestFit="1" customWidth="1"/>
    <col min="6416" max="6416" width="9.28515625" style="25" bestFit="1" customWidth="1"/>
    <col min="6417" max="6417" width="9" style="25" bestFit="1" customWidth="1"/>
    <col min="6418" max="6655" width="8.85546875" style="25"/>
    <col min="6656" max="6656" width="8.42578125" style="25" bestFit="1" customWidth="1"/>
    <col min="6657" max="6657" width="61.7109375" style="25" customWidth="1"/>
    <col min="6658" max="6658" width="9.85546875" style="25" bestFit="1" customWidth="1"/>
    <col min="6659" max="6659" width="7.7109375" style="25" customWidth="1"/>
    <col min="6660" max="6660" width="13.85546875" style="25" bestFit="1" customWidth="1"/>
    <col min="6661" max="6661" width="14.42578125" style="25" bestFit="1" customWidth="1"/>
    <col min="6662" max="6662" width="13.5703125" style="25" bestFit="1" customWidth="1"/>
    <col min="6663" max="6663" width="15.140625" style="25" bestFit="1" customWidth="1"/>
    <col min="6664" max="6664" width="21.140625" style="25" customWidth="1"/>
    <col min="6665" max="6665" width="14.28515625" style="25" bestFit="1" customWidth="1"/>
    <col min="6666" max="6666" width="12.5703125" style="25" bestFit="1" customWidth="1"/>
    <col min="6667" max="6671" width="9" style="25" bestFit="1" customWidth="1"/>
    <col min="6672" max="6672" width="9.28515625" style="25" bestFit="1" customWidth="1"/>
    <col min="6673" max="6673" width="9" style="25" bestFit="1" customWidth="1"/>
    <col min="6674" max="6911" width="8.85546875" style="25"/>
    <col min="6912" max="6912" width="8.42578125" style="25" bestFit="1" customWidth="1"/>
    <col min="6913" max="6913" width="61.7109375" style="25" customWidth="1"/>
    <col min="6914" max="6914" width="9.85546875" style="25" bestFit="1" customWidth="1"/>
    <col min="6915" max="6915" width="7.7109375" style="25" customWidth="1"/>
    <col min="6916" max="6916" width="13.85546875" style="25" bestFit="1" customWidth="1"/>
    <col min="6917" max="6917" width="14.42578125" style="25" bestFit="1" customWidth="1"/>
    <col min="6918" max="6918" width="13.5703125" style="25" bestFit="1" customWidth="1"/>
    <col min="6919" max="6919" width="15.140625" style="25" bestFit="1" customWidth="1"/>
    <col min="6920" max="6920" width="21.140625" style="25" customWidth="1"/>
    <col min="6921" max="6921" width="14.28515625" style="25" bestFit="1" customWidth="1"/>
    <col min="6922" max="6922" width="12.5703125" style="25" bestFit="1" customWidth="1"/>
    <col min="6923" max="6927" width="9" style="25" bestFit="1" customWidth="1"/>
    <col min="6928" max="6928" width="9.28515625" style="25" bestFit="1" customWidth="1"/>
    <col min="6929" max="6929" width="9" style="25" bestFit="1" customWidth="1"/>
    <col min="6930" max="7167" width="8.85546875" style="25"/>
    <col min="7168" max="7168" width="8.42578125" style="25" bestFit="1" customWidth="1"/>
    <col min="7169" max="7169" width="61.7109375" style="25" customWidth="1"/>
    <col min="7170" max="7170" width="9.85546875" style="25" bestFit="1" customWidth="1"/>
    <col min="7171" max="7171" width="7.7109375" style="25" customWidth="1"/>
    <col min="7172" max="7172" width="13.85546875" style="25" bestFit="1" customWidth="1"/>
    <col min="7173" max="7173" width="14.42578125" style="25" bestFit="1" customWidth="1"/>
    <col min="7174" max="7174" width="13.5703125" style="25" bestFit="1" customWidth="1"/>
    <col min="7175" max="7175" width="15.140625" style="25" bestFit="1" customWidth="1"/>
    <col min="7176" max="7176" width="21.140625" style="25" customWidth="1"/>
    <col min="7177" max="7177" width="14.28515625" style="25" bestFit="1" customWidth="1"/>
    <col min="7178" max="7178" width="12.5703125" style="25" bestFit="1" customWidth="1"/>
    <col min="7179" max="7183" width="9" style="25" bestFit="1" customWidth="1"/>
    <col min="7184" max="7184" width="9.28515625" style="25" bestFit="1" customWidth="1"/>
    <col min="7185" max="7185" width="9" style="25" bestFit="1" customWidth="1"/>
    <col min="7186" max="7423" width="8.85546875" style="25"/>
    <col min="7424" max="7424" width="8.42578125" style="25" bestFit="1" customWidth="1"/>
    <col min="7425" max="7425" width="61.7109375" style="25" customWidth="1"/>
    <col min="7426" max="7426" width="9.85546875" style="25" bestFit="1" customWidth="1"/>
    <col min="7427" max="7427" width="7.7109375" style="25" customWidth="1"/>
    <col min="7428" max="7428" width="13.85546875" style="25" bestFit="1" customWidth="1"/>
    <col min="7429" max="7429" width="14.42578125" style="25" bestFit="1" customWidth="1"/>
    <col min="7430" max="7430" width="13.5703125" style="25" bestFit="1" customWidth="1"/>
    <col min="7431" max="7431" width="15.140625" style="25" bestFit="1" customWidth="1"/>
    <col min="7432" max="7432" width="21.140625" style="25" customWidth="1"/>
    <col min="7433" max="7433" width="14.28515625" style="25" bestFit="1" customWidth="1"/>
    <col min="7434" max="7434" width="12.5703125" style="25" bestFit="1" customWidth="1"/>
    <col min="7435" max="7439" width="9" style="25" bestFit="1" customWidth="1"/>
    <col min="7440" max="7440" width="9.28515625" style="25" bestFit="1" customWidth="1"/>
    <col min="7441" max="7441" width="9" style="25" bestFit="1" customWidth="1"/>
    <col min="7442" max="7679" width="8.85546875" style="25"/>
    <col min="7680" max="7680" width="8.42578125" style="25" bestFit="1" customWidth="1"/>
    <col min="7681" max="7681" width="61.7109375" style="25" customWidth="1"/>
    <col min="7682" max="7682" width="9.85546875" style="25" bestFit="1" customWidth="1"/>
    <col min="7683" max="7683" width="7.7109375" style="25" customWidth="1"/>
    <col min="7684" max="7684" width="13.85546875" style="25" bestFit="1" customWidth="1"/>
    <col min="7685" max="7685" width="14.42578125" style="25" bestFit="1" customWidth="1"/>
    <col min="7686" max="7686" width="13.5703125" style="25" bestFit="1" customWidth="1"/>
    <col min="7687" max="7687" width="15.140625" style="25" bestFit="1" customWidth="1"/>
    <col min="7688" max="7688" width="21.140625" style="25" customWidth="1"/>
    <col min="7689" max="7689" width="14.28515625" style="25" bestFit="1" customWidth="1"/>
    <col min="7690" max="7690" width="12.5703125" style="25" bestFit="1" customWidth="1"/>
    <col min="7691" max="7695" width="9" style="25" bestFit="1" customWidth="1"/>
    <col min="7696" max="7696" width="9.28515625" style="25" bestFit="1" customWidth="1"/>
    <col min="7697" max="7697" width="9" style="25" bestFit="1" customWidth="1"/>
    <col min="7698" max="7935" width="8.85546875" style="25"/>
    <col min="7936" max="7936" width="8.42578125" style="25" bestFit="1" customWidth="1"/>
    <col min="7937" max="7937" width="61.7109375" style="25" customWidth="1"/>
    <col min="7938" max="7938" width="9.85546875" style="25" bestFit="1" customWidth="1"/>
    <col min="7939" max="7939" width="7.7109375" style="25" customWidth="1"/>
    <col min="7940" max="7940" width="13.85546875" style="25" bestFit="1" customWidth="1"/>
    <col min="7941" max="7941" width="14.42578125" style="25" bestFit="1" customWidth="1"/>
    <col min="7942" max="7942" width="13.5703125" style="25" bestFit="1" customWidth="1"/>
    <col min="7943" max="7943" width="15.140625" style="25" bestFit="1" customWidth="1"/>
    <col min="7944" max="7944" width="21.140625" style="25" customWidth="1"/>
    <col min="7945" max="7945" width="14.28515625" style="25" bestFit="1" customWidth="1"/>
    <col min="7946" max="7946" width="12.5703125" style="25" bestFit="1" customWidth="1"/>
    <col min="7947" max="7951" width="9" style="25" bestFit="1" customWidth="1"/>
    <col min="7952" max="7952" width="9.28515625" style="25" bestFit="1" customWidth="1"/>
    <col min="7953" max="7953" width="9" style="25" bestFit="1" customWidth="1"/>
    <col min="7954" max="8191" width="8.85546875" style="25"/>
    <col min="8192" max="8192" width="8.42578125" style="25" bestFit="1" customWidth="1"/>
    <col min="8193" max="8193" width="61.7109375" style="25" customWidth="1"/>
    <col min="8194" max="8194" width="9.85546875" style="25" bestFit="1" customWidth="1"/>
    <col min="8195" max="8195" width="7.7109375" style="25" customWidth="1"/>
    <col min="8196" max="8196" width="13.85546875" style="25" bestFit="1" customWidth="1"/>
    <col min="8197" max="8197" width="14.42578125" style="25" bestFit="1" customWidth="1"/>
    <col min="8198" max="8198" width="13.5703125" style="25" bestFit="1" customWidth="1"/>
    <col min="8199" max="8199" width="15.140625" style="25" bestFit="1" customWidth="1"/>
    <col min="8200" max="8200" width="21.140625" style="25" customWidth="1"/>
    <col min="8201" max="8201" width="14.28515625" style="25" bestFit="1" customWidth="1"/>
    <col min="8202" max="8202" width="12.5703125" style="25" bestFit="1" customWidth="1"/>
    <col min="8203" max="8207" width="9" style="25" bestFit="1" customWidth="1"/>
    <col min="8208" max="8208" width="9.28515625" style="25" bestFit="1" customWidth="1"/>
    <col min="8209" max="8209" width="9" style="25" bestFit="1" customWidth="1"/>
    <col min="8210" max="8447" width="8.85546875" style="25"/>
    <col min="8448" max="8448" width="8.42578125" style="25" bestFit="1" customWidth="1"/>
    <col min="8449" max="8449" width="61.7109375" style="25" customWidth="1"/>
    <col min="8450" max="8450" width="9.85546875" style="25" bestFit="1" customWidth="1"/>
    <col min="8451" max="8451" width="7.7109375" style="25" customWidth="1"/>
    <col min="8452" max="8452" width="13.85546875" style="25" bestFit="1" customWidth="1"/>
    <col min="8453" max="8453" width="14.42578125" style="25" bestFit="1" customWidth="1"/>
    <col min="8454" max="8454" width="13.5703125" style="25" bestFit="1" customWidth="1"/>
    <col min="8455" max="8455" width="15.140625" style="25" bestFit="1" customWidth="1"/>
    <col min="8456" max="8456" width="21.140625" style="25" customWidth="1"/>
    <col min="8457" max="8457" width="14.28515625" style="25" bestFit="1" customWidth="1"/>
    <col min="8458" max="8458" width="12.5703125" style="25" bestFit="1" customWidth="1"/>
    <col min="8459" max="8463" width="9" style="25" bestFit="1" customWidth="1"/>
    <col min="8464" max="8464" width="9.28515625" style="25" bestFit="1" customWidth="1"/>
    <col min="8465" max="8465" width="9" style="25" bestFit="1" customWidth="1"/>
    <col min="8466" max="8703" width="8.85546875" style="25"/>
    <col min="8704" max="8704" width="8.42578125" style="25" bestFit="1" customWidth="1"/>
    <col min="8705" max="8705" width="61.7109375" style="25" customWidth="1"/>
    <col min="8706" max="8706" width="9.85546875" style="25" bestFit="1" customWidth="1"/>
    <col min="8707" max="8707" width="7.7109375" style="25" customWidth="1"/>
    <col min="8708" max="8708" width="13.85546875" style="25" bestFit="1" customWidth="1"/>
    <col min="8709" max="8709" width="14.42578125" style="25" bestFit="1" customWidth="1"/>
    <col min="8710" max="8710" width="13.5703125" style="25" bestFit="1" customWidth="1"/>
    <col min="8711" max="8711" width="15.140625" style="25" bestFit="1" customWidth="1"/>
    <col min="8712" max="8712" width="21.140625" style="25" customWidth="1"/>
    <col min="8713" max="8713" width="14.28515625" style="25" bestFit="1" customWidth="1"/>
    <col min="8714" max="8714" width="12.5703125" style="25" bestFit="1" customWidth="1"/>
    <col min="8715" max="8719" width="9" style="25" bestFit="1" customWidth="1"/>
    <col min="8720" max="8720" width="9.28515625" style="25" bestFit="1" customWidth="1"/>
    <col min="8721" max="8721" width="9" style="25" bestFit="1" customWidth="1"/>
    <col min="8722" max="8959" width="8.85546875" style="25"/>
    <col min="8960" max="8960" width="8.42578125" style="25" bestFit="1" customWidth="1"/>
    <col min="8961" max="8961" width="61.7109375" style="25" customWidth="1"/>
    <col min="8962" max="8962" width="9.85546875" style="25" bestFit="1" customWidth="1"/>
    <col min="8963" max="8963" width="7.7109375" style="25" customWidth="1"/>
    <col min="8964" max="8964" width="13.85546875" style="25" bestFit="1" customWidth="1"/>
    <col min="8965" max="8965" width="14.42578125" style="25" bestFit="1" customWidth="1"/>
    <col min="8966" max="8966" width="13.5703125" style="25" bestFit="1" customWidth="1"/>
    <col min="8967" max="8967" width="15.140625" style="25" bestFit="1" customWidth="1"/>
    <col min="8968" max="8968" width="21.140625" style="25" customWidth="1"/>
    <col min="8969" max="8969" width="14.28515625" style="25" bestFit="1" customWidth="1"/>
    <col min="8970" max="8970" width="12.5703125" style="25" bestFit="1" customWidth="1"/>
    <col min="8971" max="8975" width="9" style="25" bestFit="1" customWidth="1"/>
    <col min="8976" max="8976" width="9.28515625" style="25" bestFit="1" customWidth="1"/>
    <col min="8977" max="8977" width="9" style="25" bestFit="1" customWidth="1"/>
    <col min="8978" max="9215" width="8.85546875" style="25"/>
    <col min="9216" max="9216" width="8.42578125" style="25" bestFit="1" customWidth="1"/>
    <col min="9217" max="9217" width="61.7109375" style="25" customWidth="1"/>
    <col min="9218" max="9218" width="9.85546875" style="25" bestFit="1" customWidth="1"/>
    <col min="9219" max="9219" width="7.7109375" style="25" customWidth="1"/>
    <col min="9220" max="9220" width="13.85546875" style="25" bestFit="1" customWidth="1"/>
    <col min="9221" max="9221" width="14.42578125" style="25" bestFit="1" customWidth="1"/>
    <col min="9222" max="9222" width="13.5703125" style="25" bestFit="1" customWidth="1"/>
    <col min="9223" max="9223" width="15.140625" style="25" bestFit="1" customWidth="1"/>
    <col min="9224" max="9224" width="21.140625" style="25" customWidth="1"/>
    <col min="9225" max="9225" width="14.28515625" style="25" bestFit="1" customWidth="1"/>
    <col min="9226" max="9226" width="12.5703125" style="25" bestFit="1" customWidth="1"/>
    <col min="9227" max="9231" width="9" style="25" bestFit="1" customWidth="1"/>
    <col min="9232" max="9232" width="9.28515625" style="25" bestFit="1" customWidth="1"/>
    <col min="9233" max="9233" width="9" style="25" bestFit="1" customWidth="1"/>
    <col min="9234" max="9471" width="8.85546875" style="25"/>
    <col min="9472" max="9472" width="8.42578125" style="25" bestFit="1" customWidth="1"/>
    <col min="9473" max="9473" width="61.7109375" style="25" customWidth="1"/>
    <col min="9474" max="9474" width="9.85546875" style="25" bestFit="1" customWidth="1"/>
    <col min="9475" max="9475" width="7.7109375" style="25" customWidth="1"/>
    <col min="9476" max="9476" width="13.85546875" style="25" bestFit="1" customWidth="1"/>
    <col min="9477" max="9477" width="14.42578125" style="25" bestFit="1" customWidth="1"/>
    <col min="9478" max="9478" width="13.5703125" style="25" bestFit="1" customWidth="1"/>
    <col min="9479" max="9479" width="15.140625" style="25" bestFit="1" customWidth="1"/>
    <col min="9480" max="9480" width="21.140625" style="25" customWidth="1"/>
    <col min="9481" max="9481" width="14.28515625" style="25" bestFit="1" customWidth="1"/>
    <col min="9482" max="9482" width="12.5703125" style="25" bestFit="1" customWidth="1"/>
    <col min="9483" max="9487" width="9" style="25" bestFit="1" customWidth="1"/>
    <col min="9488" max="9488" width="9.28515625" style="25" bestFit="1" customWidth="1"/>
    <col min="9489" max="9489" width="9" style="25" bestFit="1" customWidth="1"/>
    <col min="9490" max="9727" width="8.85546875" style="25"/>
    <col min="9728" max="9728" width="8.42578125" style="25" bestFit="1" customWidth="1"/>
    <col min="9729" max="9729" width="61.7109375" style="25" customWidth="1"/>
    <col min="9730" max="9730" width="9.85546875" style="25" bestFit="1" customWidth="1"/>
    <col min="9731" max="9731" width="7.7109375" style="25" customWidth="1"/>
    <col min="9732" max="9732" width="13.85546875" style="25" bestFit="1" customWidth="1"/>
    <col min="9733" max="9733" width="14.42578125" style="25" bestFit="1" customWidth="1"/>
    <col min="9734" max="9734" width="13.5703125" style="25" bestFit="1" customWidth="1"/>
    <col min="9735" max="9735" width="15.140625" style="25" bestFit="1" customWidth="1"/>
    <col min="9736" max="9736" width="21.140625" style="25" customWidth="1"/>
    <col min="9737" max="9737" width="14.28515625" style="25" bestFit="1" customWidth="1"/>
    <col min="9738" max="9738" width="12.5703125" style="25" bestFit="1" customWidth="1"/>
    <col min="9739" max="9743" width="9" style="25" bestFit="1" customWidth="1"/>
    <col min="9744" max="9744" width="9.28515625" style="25" bestFit="1" customWidth="1"/>
    <col min="9745" max="9745" width="9" style="25" bestFit="1" customWidth="1"/>
    <col min="9746" max="9983" width="8.85546875" style="25"/>
    <col min="9984" max="9984" width="8.42578125" style="25" bestFit="1" customWidth="1"/>
    <col min="9985" max="9985" width="61.7109375" style="25" customWidth="1"/>
    <col min="9986" max="9986" width="9.85546875" style="25" bestFit="1" customWidth="1"/>
    <col min="9987" max="9987" width="7.7109375" style="25" customWidth="1"/>
    <col min="9988" max="9988" width="13.85546875" style="25" bestFit="1" customWidth="1"/>
    <col min="9989" max="9989" width="14.42578125" style="25" bestFit="1" customWidth="1"/>
    <col min="9990" max="9990" width="13.5703125" style="25" bestFit="1" customWidth="1"/>
    <col min="9991" max="9991" width="15.140625" style="25" bestFit="1" customWidth="1"/>
    <col min="9992" max="9992" width="21.140625" style="25" customWidth="1"/>
    <col min="9993" max="9993" width="14.28515625" style="25" bestFit="1" customWidth="1"/>
    <col min="9994" max="9994" width="12.5703125" style="25" bestFit="1" customWidth="1"/>
    <col min="9995" max="9999" width="9" style="25" bestFit="1" customWidth="1"/>
    <col min="10000" max="10000" width="9.28515625" style="25" bestFit="1" customWidth="1"/>
    <col min="10001" max="10001" width="9" style="25" bestFit="1" customWidth="1"/>
    <col min="10002" max="10239" width="8.85546875" style="25"/>
    <col min="10240" max="10240" width="8.42578125" style="25" bestFit="1" customWidth="1"/>
    <col min="10241" max="10241" width="61.7109375" style="25" customWidth="1"/>
    <col min="10242" max="10242" width="9.85546875" style="25" bestFit="1" customWidth="1"/>
    <col min="10243" max="10243" width="7.7109375" style="25" customWidth="1"/>
    <col min="10244" max="10244" width="13.85546875" style="25" bestFit="1" customWidth="1"/>
    <col min="10245" max="10245" width="14.42578125" style="25" bestFit="1" customWidth="1"/>
    <col min="10246" max="10246" width="13.5703125" style="25" bestFit="1" customWidth="1"/>
    <col min="10247" max="10247" width="15.140625" style="25" bestFit="1" customWidth="1"/>
    <col min="10248" max="10248" width="21.140625" style="25" customWidth="1"/>
    <col min="10249" max="10249" width="14.28515625" style="25" bestFit="1" customWidth="1"/>
    <col min="10250" max="10250" width="12.5703125" style="25" bestFit="1" customWidth="1"/>
    <col min="10251" max="10255" width="9" style="25" bestFit="1" customWidth="1"/>
    <col min="10256" max="10256" width="9.28515625" style="25" bestFit="1" customWidth="1"/>
    <col min="10257" max="10257" width="9" style="25" bestFit="1" customWidth="1"/>
    <col min="10258" max="10495" width="8.85546875" style="25"/>
    <col min="10496" max="10496" width="8.42578125" style="25" bestFit="1" customWidth="1"/>
    <col min="10497" max="10497" width="61.7109375" style="25" customWidth="1"/>
    <col min="10498" max="10498" width="9.85546875" style="25" bestFit="1" customWidth="1"/>
    <col min="10499" max="10499" width="7.7109375" style="25" customWidth="1"/>
    <col min="10500" max="10500" width="13.85546875" style="25" bestFit="1" customWidth="1"/>
    <col min="10501" max="10501" width="14.42578125" style="25" bestFit="1" customWidth="1"/>
    <col min="10502" max="10502" width="13.5703125" style="25" bestFit="1" customWidth="1"/>
    <col min="10503" max="10503" width="15.140625" style="25" bestFit="1" customWidth="1"/>
    <col min="10504" max="10504" width="21.140625" style="25" customWidth="1"/>
    <col min="10505" max="10505" width="14.28515625" style="25" bestFit="1" customWidth="1"/>
    <col min="10506" max="10506" width="12.5703125" style="25" bestFit="1" customWidth="1"/>
    <col min="10507" max="10511" width="9" style="25" bestFit="1" customWidth="1"/>
    <col min="10512" max="10512" width="9.28515625" style="25" bestFit="1" customWidth="1"/>
    <col min="10513" max="10513" width="9" style="25" bestFit="1" customWidth="1"/>
    <col min="10514" max="10751" width="8.85546875" style="25"/>
    <col min="10752" max="10752" width="8.42578125" style="25" bestFit="1" customWidth="1"/>
    <col min="10753" max="10753" width="61.7109375" style="25" customWidth="1"/>
    <col min="10754" max="10754" width="9.85546875" style="25" bestFit="1" customWidth="1"/>
    <col min="10755" max="10755" width="7.7109375" style="25" customWidth="1"/>
    <col min="10756" max="10756" width="13.85546875" style="25" bestFit="1" customWidth="1"/>
    <col min="10757" max="10757" width="14.42578125" style="25" bestFit="1" customWidth="1"/>
    <col min="10758" max="10758" width="13.5703125" style="25" bestFit="1" customWidth="1"/>
    <col min="10759" max="10759" width="15.140625" style="25" bestFit="1" customWidth="1"/>
    <col min="10760" max="10760" width="21.140625" style="25" customWidth="1"/>
    <col min="10761" max="10761" width="14.28515625" style="25" bestFit="1" customWidth="1"/>
    <col min="10762" max="10762" width="12.5703125" style="25" bestFit="1" customWidth="1"/>
    <col min="10763" max="10767" width="9" style="25" bestFit="1" customWidth="1"/>
    <col min="10768" max="10768" width="9.28515625" style="25" bestFit="1" customWidth="1"/>
    <col min="10769" max="10769" width="9" style="25" bestFit="1" customWidth="1"/>
    <col min="10770" max="11007" width="8.85546875" style="25"/>
    <col min="11008" max="11008" width="8.42578125" style="25" bestFit="1" customWidth="1"/>
    <col min="11009" max="11009" width="61.7109375" style="25" customWidth="1"/>
    <col min="11010" max="11010" width="9.85546875" style="25" bestFit="1" customWidth="1"/>
    <col min="11011" max="11011" width="7.7109375" style="25" customWidth="1"/>
    <col min="11012" max="11012" width="13.85546875" style="25" bestFit="1" customWidth="1"/>
    <col min="11013" max="11013" width="14.42578125" style="25" bestFit="1" customWidth="1"/>
    <col min="11014" max="11014" width="13.5703125" style="25" bestFit="1" customWidth="1"/>
    <col min="11015" max="11015" width="15.140625" style="25" bestFit="1" customWidth="1"/>
    <col min="11016" max="11016" width="21.140625" style="25" customWidth="1"/>
    <col min="11017" max="11017" width="14.28515625" style="25" bestFit="1" customWidth="1"/>
    <col min="11018" max="11018" width="12.5703125" style="25" bestFit="1" customWidth="1"/>
    <col min="11019" max="11023" width="9" style="25" bestFit="1" customWidth="1"/>
    <col min="11024" max="11024" width="9.28515625" style="25" bestFit="1" customWidth="1"/>
    <col min="11025" max="11025" width="9" style="25" bestFit="1" customWidth="1"/>
    <col min="11026" max="11263" width="8.85546875" style="25"/>
    <col min="11264" max="11264" width="8.42578125" style="25" bestFit="1" customWidth="1"/>
    <col min="11265" max="11265" width="61.7109375" style="25" customWidth="1"/>
    <col min="11266" max="11266" width="9.85546875" style="25" bestFit="1" customWidth="1"/>
    <col min="11267" max="11267" width="7.7109375" style="25" customWidth="1"/>
    <col min="11268" max="11268" width="13.85546875" style="25" bestFit="1" customWidth="1"/>
    <col min="11269" max="11269" width="14.42578125" style="25" bestFit="1" customWidth="1"/>
    <col min="11270" max="11270" width="13.5703125" style="25" bestFit="1" customWidth="1"/>
    <col min="11271" max="11271" width="15.140625" style="25" bestFit="1" customWidth="1"/>
    <col min="11272" max="11272" width="21.140625" style="25" customWidth="1"/>
    <col min="11273" max="11273" width="14.28515625" style="25" bestFit="1" customWidth="1"/>
    <col min="11274" max="11274" width="12.5703125" style="25" bestFit="1" customWidth="1"/>
    <col min="11275" max="11279" width="9" style="25" bestFit="1" customWidth="1"/>
    <col min="11280" max="11280" width="9.28515625" style="25" bestFit="1" customWidth="1"/>
    <col min="11281" max="11281" width="9" style="25" bestFit="1" customWidth="1"/>
    <col min="11282" max="11519" width="8.85546875" style="25"/>
    <col min="11520" max="11520" width="8.42578125" style="25" bestFit="1" customWidth="1"/>
    <col min="11521" max="11521" width="61.7109375" style="25" customWidth="1"/>
    <col min="11522" max="11522" width="9.85546875" style="25" bestFit="1" customWidth="1"/>
    <col min="11523" max="11523" width="7.7109375" style="25" customWidth="1"/>
    <col min="11524" max="11524" width="13.85546875" style="25" bestFit="1" customWidth="1"/>
    <col min="11525" max="11525" width="14.42578125" style="25" bestFit="1" customWidth="1"/>
    <col min="11526" max="11526" width="13.5703125" style="25" bestFit="1" customWidth="1"/>
    <col min="11527" max="11527" width="15.140625" style="25" bestFit="1" customWidth="1"/>
    <col min="11528" max="11528" width="21.140625" style="25" customWidth="1"/>
    <col min="11529" max="11529" width="14.28515625" style="25" bestFit="1" customWidth="1"/>
    <col min="11530" max="11530" width="12.5703125" style="25" bestFit="1" customWidth="1"/>
    <col min="11531" max="11535" width="9" style="25" bestFit="1" customWidth="1"/>
    <col min="11536" max="11536" width="9.28515625" style="25" bestFit="1" customWidth="1"/>
    <col min="11537" max="11537" width="9" style="25" bestFit="1" customWidth="1"/>
    <col min="11538" max="11775" width="8.85546875" style="25"/>
    <col min="11776" max="11776" width="8.42578125" style="25" bestFit="1" customWidth="1"/>
    <col min="11777" max="11777" width="61.7109375" style="25" customWidth="1"/>
    <col min="11778" max="11778" width="9.85546875" style="25" bestFit="1" customWidth="1"/>
    <col min="11779" max="11779" width="7.7109375" style="25" customWidth="1"/>
    <col min="11780" max="11780" width="13.85546875" style="25" bestFit="1" customWidth="1"/>
    <col min="11781" max="11781" width="14.42578125" style="25" bestFit="1" customWidth="1"/>
    <col min="11782" max="11782" width="13.5703125" style="25" bestFit="1" customWidth="1"/>
    <col min="11783" max="11783" width="15.140625" style="25" bestFit="1" customWidth="1"/>
    <col min="11784" max="11784" width="21.140625" style="25" customWidth="1"/>
    <col min="11785" max="11785" width="14.28515625" style="25" bestFit="1" customWidth="1"/>
    <col min="11786" max="11786" width="12.5703125" style="25" bestFit="1" customWidth="1"/>
    <col min="11787" max="11791" width="9" style="25" bestFit="1" customWidth="1"/>
    <col min="11792" max="11792" width="9.28515625" style="25" bestFit="1" customWidth="1"/>
    <col min="11793" max="11793" width="9" style="25" bestFit="1" customWidth="1"/>
    <col min="11794" max="12031" width="8.85546875" style="25"/>
    <col min="12032" max="12032" width="8.42578125" style="25" bestFit="1" customWidth="1"/>
    <col min="12033" max="12033" width="61.7109375" style="25" customWidth="1"/>
    <col min="12034" max="12034" width="9.85546875" style="25" bestFit="1" customWidth="1"/>
    <col min="12035" max="12035" width="7.7109375" style="25" customWidth="1"/>
    <col min="12036" max="12036" width="13.85546875" style="25" bestFit="1" customWidth="1"/>
    <col min="12037" max="12037" width="14.42578125" style="25" bestFit="1" customWidth="1"/>
    <col min="12038" max="12038" width="13.5703125" style="25" bestFit="1" customWidth="1"/>
    <col min="12039" max="12039" width="15.140625" style="25" bestFit="1" customWidth="1"/>
    <col min="12040" max="12040" width="21.140625" style="25" customWidth="1"/>
    <col min="12041" max="12041" width="14.28515625" style="25" bestFit="1" customWidth="1"/>
    <col min="12042" max="12042" width="12.5703125" style="25" bestFit="1" customWidth="1"/>
    <col min="12043" max="12047" width="9" style="25" bestFit="1" customWidth="1"/>
    <col min="12048" max="12048" width="9.28515625" style="25" bestFit="1" customWidth="1"/>
    <col min="12049" max="12049" width="9" style="25" bestFit="1" customWidth="1"/>
    <col min="12050" max="12287" width="8.85546875" style="25"/>
    <col min="12288" max="12288" width="8.42578125" style="25" bestFit="1" customWidth="1"/>
    <col min="12289" max="12289" width="61.7109375" style="25" customWidth="1"/>
    <col min="12290" max="12290" width="9.85546875" style="25" bestFit="1" customWidth="1"/>
    <col min="12291" max="12291" width="7.7109375" style="25" customWidth="1"/>
    <col min="12292" max="12292" width="13.85546875" style="25" bestFit="1" customWidth="1"/>
    <col min="12293" max="12293" width="14.42578125" style="25" bestFit="1" customWidth="1"/>
    <col min="12294" max="12294" width="13.5703125" style="25" bestFit="1" customWidth="1"/>
    <col min="12295" max="12295" width="15.140625" style="25" bestFit="1" customWidth="1"/>
    <col min="12296" max="12296" width="21.140625" style="25" customWidth="1"/>
    <col min="12297" max="12297" width="14.28515625" style="25" bestFit="1" customWidth="1"/>
    <col min="12298" max="12298" width="12.5703125" style="25" bestFit="1" customWidth="1"/>
    <col min="12299" max="12303" width="9" style="25" bestFit="1" customWidth="1"/>
    <col min="12304" max="12304" width="9.28515625" style="25" bestFit="1" customWidth="1"/>
    <col min="12305" max="12305" width="9" style="25" bestFit="1" customWidth="1"/>
    <col min="12306" max="12543" width="8.85546875" style="25"/>
    <col min="12544" max="12544" width="8.42578125" style="25" bestFit="1" customWidth="1"/>
    <col min="12545" max="12545" width="61.7109375" style="25" customWidth="1"/>
    <col min="12546" max="12546" width="9.85546875" style="25" bestFit="1" customWidth="1"/>
    <col min="12547" max="12547" width="7.7109375" style="25" customWidth="1"/>
    <col min="12548" max="12548" width="13.85546875" style="25" bestFit="1" customWidth="1"/>
    <col min="12549" max="12549" width="14.42578125" style="25" bestFit="1" customWidth="1"/>
    <col min="12550" max="12550" width="13.5703125" style="25" bestFit="1" customWidth="1"/>
    <col min="12551" max="12551" width="15.140625" style="25" bestFit="1" customWidth="1"/>
    <col min="12552" max="12552" width="21.140625" style="25" customWidth="1"/>
    <col min="12553" max="12553" width="14.28515625" style="25" bestFit="1" customWidth="1"/>
    <col min="12554" max="12554" width="12.5703125" style="25" bestFit="1" customWidth="1"/>
    <col min="12555" max="12559" width="9" style="25" bestFit="1" customWidth="1"/>
    <col min="12560" max="12560" width="9.28515625" style="25" bestFit="1" customWidth="1"/>
    <col min="12561" max="12561" width="9" style="25" bestFit="1" customWidth="1"/>
    <col min="12562" max="12799" width="8.85546875" style="25"/>
    <col min="12800" max="12800" width="8.42578125" style="25" bestFit="1" customWidth="1"/>
    <col min="12801" max="12801" width="61.7109375" style="25" customWidth="1"/>
    <col min="12802" max="12802" width="9.85546875" style="25" bestFit="1" customWidth="1"/>
    <col min="12803" max="12803" width="7.7109375" style="25" customWidth="1"/>
    <col min="12804" max="12804" width="13.85546875" style="25" bestFit="1" customWidth="1"/>
    <col min="12805" max="12805" width="14.42578125" style="25" bestFit="1" customWidth="1"/>
    <col min="12806" max="12806" width="13.5703125" style="25" bestFit="1" customWidth="1"/>
    <col min="12807" max="12807" width="15.140625" style="25" bestFit="1" customWidth="1"/>
    <col min="12808" max="12808" width="21.140625" style="25" customWidth="1"/>
    <col min="12809" max="12809" width="14.28515625" style="25" bestFit="1" customWidth="1"/>
    <col min="12810" max="12810" width="12.5703125" style="25" bestFit="1" customWidth="1"/>
    <col min="12811" max="12815" width="9" style="25" bestFit="1" customWidth="1"/>
    <col min="12816" max="12816" width="9.28515625" style="25" bestFit="1" customWidth="1"/>
    <col min="12817" max="12817" width="9" style="25" bestFit="1" customWidth="1"/>
    <col min="12818" max="13055" width="8.85546875" style="25"/>
    <col min="13056" max="13056" width="8.42578125" style="25" bestFit="1" customWidth="1"/>
    <col min="13057" max="13057" width="61.7109375" style="25" customWidth="1"/>
    <col min="13058" max="13058" width="9.85546875" style="25" bestFit="1" customWidth="1"/>
    <col min="13059" max="13059" width="7.7109375" style="25" customWidth="1"/>
    <col min="13060" max="13060" width="13.85546875" style="25" bestFit="1" customWidth="1"/>
    <col min="13061" max="13061" width="14.42578125" style="25" bestFit="1" customWidth="1"/>
    <col min="13062" max="13062" width="13.5703125" style="25" bestFit="1" customWidth="1"/>
    <col min="13063" max="13063" width="15.140625" style="25" bestFit="1" customWidth="1"/>
    <col min="13064" max="13064" width="21.140625" style="25" customWidth="1"/>
    <col min="13065" max="13065" width="14.28515625" style="25" bestFit="1" customWidth="1"/>
    <col min="13066" max="13066" width="12.5703125" style="25" bestFit="1" customWidth="1"/>
    <col min="13067" max="13071" width="9" style="25" bestFit="1" customWidth="1"/>
    <col min="13072" max="13072" width="9.28515625" style="25" bestFit="1" customWidth="1"/>
    <col min="13073" max="13073" width="9" style="25" bestFit="1" customWidth="1"/>
    <col min="13074" max="13311" width="8.85546875" style="25"/>
    <col min="13312" max="13312" width="8.42578125" style="25" bestFit="1" customWidth="1"/>
    <col min="13313" max="13313" width="61.7109375" style="25" customWidth="1"/>
    <col min="13314" max="13314" width="9.85546875" style="25" bestFit="1" customWidth="1"/>
    <col min="13315" max="13315" width="7.7109375" style="25" customWidth="1"/>
    <col min="13316" max="13316" width="13.85546875" style="25" bestFit="1" customWidth="1"/>
    <col min="13317" max="13317" width="14.42578125" style="25" bestFit="1" customWidth="1"/>
    <col min="13318" max="13318" width="13.5703125" style="25" bestFit="1" customWidth="1"/>
    <col min="13319" max="13319" width="15.140625" style="25" bestFit="1" customWidth="1"/>
    <col min="13320" max="13320" width="21.140625" style="25" customWidth="1"/>
    <col min="13321" max="13321" width="14.28515625" style="25" bestFit="1" customWidth="1"/>
    <col min="13322" max="13322" width="12.5703125" style="25" bestFit="1" customWidth="1"/>
    <col min="13323" max="13327" width="9" style="25" bestFit="1" customWidth="1"/>
    <col min="13328" max="13328" width="9.28515625" style="25" bestFit="1" customWidth="1"/>
    <col min="13329" max="13329" width="9" style="25" bestFit="1" customWidth="1"/>
    <col min="13330" max="13567" width="8.85546875" style="25"/>
    <col min="13568" max="13568" width="8.42578125" style="25" bestFit="1" customWidth="1"/>
    <col min="13569" max="13569" width="61.7109375" style="25" customWidth="1"/>
    <col min="13570" max="13570" width="9.85546875" style="25" bestFit="1" customWidth="1"/>
    <col min="13571" max="13571" width="7.7109375" style="25" customWidth="1"/>
    <col min="13572" max="13572" width="13.85546875" style="25" bestFit="1" customWidth="1"/>
    <col min="13573" max="13573" width="14.42578125" style="25" bestFit="1" customWidth="1"/>
    <col min="13574" max="13574" width="13.5703125" style="25" bestFit="1" customWidth="1"/>
    <col min="13575" max="13575" width="15.140625" style="25" bestFit="1" customWidth="1"/>
    <col min="13576" max="13576" width="21.140625" style="25" customWidth="1"/>
    <col min="13577" max="13577" width="14.28515625" style="25" bestFit="1" customWidth="1"/>
    <col min="13578" max="13578" width="12.5703125" style="25" bestFit="1" customWidth="1"/>
    <col min="13579" max="13583" width="9" style="25" bestFit="1" customWidth="1"/>
    <col min="13584" max="13584" width="9.28515625" style="25" bestFit="1" customWidth="1"/>
    <col min="13585" max="13585" width="9" style="25" bestFit="1" customWidth="1"/>
    <col min="13586" max="13823" width="8.85546875" style="25"/>
    <col min="13824" max="13824" width="8.42578125" style="25" bestFit="1" customWidth="1"/>
    <col min="13825" max="13825" width="61.7109375" style="25" customWidth="1"/>
    <col min="13826" max="13826" width="9.85546875" style="25" bestFit="1" customWidth="1"/>
    <col min="13827" max="13827" width="7.7109375" style="25" customWidth="1"/>
    <col min="13828" max="13828" width="13.85546875" style="25" bestFit="1" customWidth="1"/>
    <col min="13829" max="13829" width="14.42578125" style="25" bestFit="1" customWidth="1"/>
    <col min="13830" max="13830" width="13.5703125" style="25" bestFit="1" customWidth="1"/>
    <col min="13831" max="13831" width="15.140625" style="25" bestFit="1" customWidth="1"/>
    <col min="13832" max="13832" width="21.140625" style="25" customWidth="1"/>
    <col min="13833" max="13833" width="14.28515625" style="25" bestFit="1" customWidth="1"/>
    <col min="13834" max="13834" width="12.5703125" style="25" bestFit="1" customWidth="1"/>
    <col min="13835" max="13839" width="9" style="25" bestFit="1" customWidth="1"/>
    <col min="13840" max="13840" width="9.28515625" style="25" bestFit="1" customWidth="1"/>
    <col min="13841" max="13841" width="9" style="25" bestFit="1" customWidth="1"/>
    <col min="13842" max="14079" width="8.85546875" style="25"/>
    <col min="14080" max="14080" width="8.42578125" style="25" bestFit="1" customWidth="1"/>
    <col min="14081" max="14081" width="61.7109375" style="25" customWidth="1"/>
    <col min="14082" max="14082" width="9.85546875" style="25" bestFit="1" customWidth="1"/>
    <col min="14083" max="14083" width="7.7109375" style="25" customWidth="1"/>
    <col min="14084" max="14084" width="13.85546875" style="25" bestFit="1" customWidth="1"/>
    <col min="14085" max="14085" width="14.42578125" style="25" bestFit="1" customWidth="1"/>
    <col min="14086" max="14086" width="13.5703125" style="25" bestFit="1" customWidth="1"/>
    <col min="14087" max="14087" width="15.140625" style="25" bestFit="1" customWidth="1"/>
    <col min="14088" max="14088" width="21.140625" style="25" customWidth="1"/>
    <col min="14089" max="14089" width="14.28515625" style="25" bestFit="1" customWidth="1"/>
    <col min="14090" max="14090" width="12.5703125" style="25" bestFit="1" customWidth="1"/>
    <col min="14091" max="14095" width="9" style="25" bestFit="1" customWidth="1"/>
    <col min="14096" max="14096" width="9.28515625" style="25" bestFit="1" customWidth="1"/>
    <col min="14097" max="14097" width="9" style="25" bestFit="1" customWidth="1"/>
    <col min="14098" max="14335" width="8.85546875" style="25"/>
    <col min="14336" max="14336" width="8.42578125" style="25" bestFit="1" customWidth="1"/>
    <col min="14337" max="14337" width="61.7109375" style="25" customWidth="1"/>
    <col min="14338" max="14338" width="9.85546875" style="25" bestFit="1" customWidth="1"/>
    <col min="14339" max="14339" width="7.7109375" style="25" customWidth="1"/>
    <col min="14340" max="14340" width="13.85546875" style="25" bestFit="1" customWidth="1"/>
    <col min="14341" max="14341" width="14.42578125" style="25" bestFit="1" customWidth="1"/>
    <col min="14342" max="14342" width="13.5703125" style="25" bestFit="1" customWidth="1"/>
    <col min="14343" max="14343" width="15.140625" style="25" bestFit="1" customWidth="1"/>
    <col min="14344" max="14344" width="21.140625" style="25" customWidth="1"/>
    <col min="14345" max="14345" width="14.28515625" style="25" bestFit="1" customWidth="1"/>
    <col min="14346" max="14346" width="12.5703125" style="25" bestFit="1" customWidth="1"/>
    <col min="14347" max="14351" width="9" style="25" bestFit="1" customWidth="1"/>
    <col min="14352" max="14352" width="9.28515625" style="25" bestFit="1" customWidth="1"/>
    <col min="14353" max="14353" width="9" style="25" bestFit="1" customWidth="1"/>
    <col min="14354" max="14591" width="8.85546875" style="25"/>
    <col min="14592" max="14592" width="8.42578125" style="25" bestFit="1" customWidth="1"/>
    <col min="14593" max="14593" width="61.7109375" style="25" customWidth="1"/>
    <col min="14594" max="14594" width="9.85546875" style="25" bestFit="1" customWidth="1"/>
    <col min="14595" max="14595" width="7.7109375" style="25" customWidth="1"/>
    <col min="14596" max="14596" width="13.85546875" style="25" bestFit="1" customWidth="1"/>
    <col min="14597" max="14597" width="14.42578125" style="25" bestFit="1" customWidth="1"/>
    <col min="14598" max="14598" width="13.5703125" style="25" bestFit="1" customWidth="1"/>
    <col min="14599" max="14599" width="15.140625" style="25" bestFit="1" customWidth="1"/>
    <col min="14600" max="14600" width="21.140625" style="25" customWidth="1"/>
    <col min="14601" max="14601" width="14.28515625" style="25" bestFit="1" customWidth="1"/>
    <col min="14602" max="14602" width="12.5703125" style="25" bestFit="1" customWidth="1"/>
    <col min="14603" max="14607" width="9" style="25" bestFit="1" customWidth="1"/>
    <col min="14608" max="14608" width="9.28515625" style="25" bestFit="1" customWidth="1"/>
    <col min="14609" max="14609" width="9" style="25" bestFit="1" customWidth="1"/>
    <col min="14610" max="14847" width="8.85546875" style="25"/>
    <col min="14848" max="14848" width="8.42578125" style="25" bestFit="1" customWidth="1"/>
    <col min="14849" max="14849" width="61.7109375" style="25" customWidth="1"/>
    <col min="14850" max="14850" width="9.85546875" style="25" bestFit="1" customWidth="1"/>
    <col min="14851" max="14851" width="7.7109375" style="25" customWidth="1"/>
    <col min="14852" max="14852" width="13.85546875" style="25" bestFit="1" customWidth="1"/>
    <col min="14853" max="14853" width="14.42578125" style="25" bestFit="1" customWidth="1"/>
    <col min="14854" max="14854" width="13.5703125" style="25" bestFit="1" customWidth="1"/>
    <col min="14855" max="14855" width="15.140625" style="25" bestFit="1" customWidth="1"/>
    <col min="14856" max="14856" width="21.140625" style="25" customWidth="1"/>
    <col min="14857" max="14857" width="14.28515625" style="25" bestFit="1" customWidth="1"/>
    <col min="14858" max="14858" width="12.5703125" style="25" bestFit="1" customWidth="1"/>
    <col min="14859" max="14863" width="9" style="25" bestFit="1" customWidth="1"/>
    <col min="14864" max="14864" width="9.28515625" style="25" bestFit="1" customWidth="1"/>
    <col min="14865" max="14865" width="9" style="25" bestFit="1" customWidth="1"/>
    <col min="14866" max="15103" width="8.85546875" style="25"/>
    <col min="15104" max="15104" width="8.42578125" style="25" bestFit="1" customWidth="1"/>
    <col min="15105" max="15105" width="61.7109375" style="25" customWidth="1"/>
    <col min="15106" max="15106" width="9.85546875" style="25" bestFit="1" customWidth="1"/>
    <col min="15107" max="15107" width="7.7109375" style="25" customWidth="1"/>
    <col min="15108" max="15108" width="13.85546875" style="25" bestFit="1" customWidth="1"/>
    <col min="15109" max="15109" width="14.42578125" style="25" bestFit="1" customWidth="1"/>
    <col min="15110" max="15110" width="13.5703125" style="25" bestFit="1" customWidth="1"/>
    <col min="15111" max="15111" width="15.140625" style="25" bestFit="1" customWidth="1"/>
    <col min="15112" max="15112" width="21.140625" style="25" customWidth="1"/>
    <col min="15113" max="15113" width="14.28515625" style="25" bestFit="1" customWidth="1"/>
    <col min="15114" max="15114" width="12.5703125" style="25" bestFit="1" customWidth="1"/>
    <col min="15115" max="15119" width="9" style="25" bestFit="1" customWidth="1"/>
    <col min="15120" max="15120" width="9.28515625" style="25" bestFit="1" customWidth="1"/>
    <col min="15121" max="15121" width="9" style="25" bestFit="1" customWidth="1"/>
    <col min="15122" max="15359" width="8.85546875" style="25"/>
    <col min="15360" max="15360" width="8.42578125" style="25" bestFit="1" customWidth="1"/>
    <col min="15361" max="15361" width="61.7109375" style="25" customWidth="1"/>
    <col min="15362" max="15362" width="9.85546875" style="25" bestFit="1" customWidth="1"/>
    <col min="15363" max="15363" width="7.7109375" style="25" customWidth="1"/>
    <col min="15364" max="15364" width="13.85546875" style="25" bestFit="1" customWidth="1"/>
    <col min="15365" max="15365" width="14.42578125" style="25" bestFit="1" customWidth="1"/>
    <col min="15366" max="15366" width="13.5703125" style="25" bestFit="1" customWidth="1"/>
    <col min="15367" max="15367" width="15.140625" style="25" bestFit="1" customWidth="1"/>
    <col min="15368" max="15368" width="21.140625" style="25" customWidth="1"/>
    <col min="15369" max="15369" width="14.28515625" style="25" bestFit="1" customWidth="1"/>
    <col min="15370" max="15370" width="12.5703125" style="25" bestFit="1" customWidth="1"/>
    <col min="15371" max="15375" width="9" style="25" bestFit="1" customWidth="1"/>
    <col min="15376" max="15376" width="9.28515625" style="25" bestFit="1" customWidth="1"/>
    <col min="15377" max="15377" width="9" style="25" bestFit="1" customWidth="1"/>
    <col min="15378" max="15615" width="8.85546875" style="25"/>
    <col min="15616" max="15616" width="8.42578125" style="25" bestFit="1" customWidth="1"/>
    <col min="15617" max="15617" width="61.7109375" style="25" customWidth="1"/>
    <col min="15618" max="15618" width="9.85546875" style="25" bestFit="1" customWidth="1"/>
    <col min="15619" max="15619" width="7.7109375" style="25" customWidth="1"/>
    <col min="15620" max="15620" width="13.85546875" style="25" bestFit="1" customWidth="1"/>
    <col min="15621" max="15621" width="14.42578125" style="25" bestFit="1" customWidth="1"/>
    <col min="15622" max="15622" width="13.5703125" style="25" bestFit="1" customWidth="1"/>
    <col min="15623" max="15623" width="15.140625" style="25" bestFit="1" customWidth="1"/>
    <col min="15624" max="15624" width="21.140625" style="25" customWidth="1"/>
    <col min="15625" max="15625" width="14.28515625" style="25" bestFit="1" customWidth="1"/>
    <col min="15626" max="15626" width="12.5703125" style="25" bestFit="1" customWidth="1"/>
    <col min="15627" max="15631" width="9" style="25" bestFit="1" customWidth="1"/>
    <col min="15632" max="15632" width="9.28515625" style="25" bestFit="1" customWidth="1"/>
    <col min="15633" max="15633" width="9" style="25" bestFit="1" customWidth="1"/>
    <col min="15634" max="15871" width="8.85546875" style="25"/>
    <col min="15872" max="15872" width="8.42578125" style="25" bestFit="1" customWidth="1"/>
    <col min="15873" max="15873" width="61.7109375" style="25" customWidth="1"/>
    <col min="15874" max="15874" width="9.85546875" style="25" bestFit="1" customWidth="1"/>
    <col min="15875" max="15875" width="7.7109375" style="25" customWidth="1"/>
    <col min="15876" max="15876" width="13.85546875" style="25" bestFit="1" customWidth="1"/>
    <col min="15877" max="15877" width="14.42578125" style="25" bestFit="1" customWidth="1"/>
    <col min="15878" max="15878" width="13.5703125" style="25" bestFit="1" customWidth="1"/>
    <col min="15879" max="15879" width="15.140625" style="25" bestFit="1" customWidth="1"/>
    <col min="15880" max="15880" width="21.140625" style="25" customWidth="1"/>
    <col min="15881" max="15881" width="14.28515625" style="25" bestFit="1" customWidth="1"/>
    <col min="15882" max="15882" width="12.5703125" style="25" bestFit="1" customWidth="1"/>
    <col min="15883" max="15887" width="9" style="25" bestFit="1" customWidth="1"/>
    <col min="15888" max="15888" width="9.28515625" style="25" bestFit="1" customWidth="1"/>
    <col min="15889" max="15889" width="9" style="25" bestFit="1" customWidth="1"/>
    <col min="15890" max="16127" width="8.85546875" style="25"/>
    <col min="16128" max="16128" width="8.42578125" style="25" bestFit="1" customWidth="1"/>
    <col min="16129" max="16129" width="61.7109375" style="25" customWidth="1"/>
    <col min="16130" max="16130" width="9.85546875" style="25" bestFit="1" customWidth="1"/>
    <col min="16131" max="16131" width="7.7109375" style="25" customWidth="1"/>
    <col min="16132" max="16132" width="13.85546875" style="25" bestFit="1" customWidth="1"/>
    <col min="16133" max="16133" width="14.42578125" style="25" bestFit="1" customWidth="1"/>
    <col min="16134" max="16134" width="13.5703125" style="25" bestFit="1" customWidth="1"/>
    <col min="16135" max="16135" width="15.140625" style="25" bestFit="1" customWidth="1"/>
    <col min="16136" max="16136" width="21.140625" style="25" customWidth="1"/>
    <col min="16137" max="16137" width="14.28515625" style="25" bestFit="1" customWidth="1"/>
    <col min="16138" max="16138" width="12.5703125" style="25" bestFit="1" customWidth="1"/>
    <col min="16139" max="16143" width="9" style="25" bestFit="1" customWidth="1"/>
    <col min="16144" max="16144" width="9.28515625" style="25" bestFit="1" customWidth="1"/>
    <col min="16145" max="16145" width="9" style="25" bestFit="1" customWidth="1"/>
    <col min="16146" max="16384" width="8.85546875" style="25"/>
  </cols>
  <sheetData>
    <row r="1" spans="1:9" s="4" customFormat="1" ht="12.75" x14ac:dyDescent="0.25">
      <c r="A1" s="1"/>
      <c r="B1" s="2"/>
      <c r="C1" s="3"/>
      <c r="D1" s="3"/>
      <c r="E1" s="3"/>
      <c r="F1" s="3"/>
      <c r="G1" s="3"/>
      <c r="H1" s="3"/>
    </row>
    <row r="2" spans="1:9" s="4" customFormat="1" ht="26.25" x14ac:dyDescent="0.25">
      <c r="A2" s="1"/>
      <c r="B2" s="5" t="s">
        <v>0</v>
      </c>
      <c r="C2" s="3"/>
      <c r="D2" s="3"/>
      <c r="E2" s="3"/>
      <c r="F2" s="3"/>
      <c r="G2" s="3"/>
      <c r="H2" s="3"/>
      <c r="I2" s="6" t="s">
        <v>1</v>
      </c>
    </row>
    <row r="3" spans="1:9" s="4" customFormat="1" ht="15.75" x14ac:dyDescent="0.25">
      <c r="A3" s="1"/>
      <c r="B3" s="2"/>
      <c r="C3" s="3"/>
      <c r="D3" s="3"/>
      <c r="E3" s="3"/>
      <c r="F3" s="3"/>
      <c r="G3" s="3"/>
      <c r="H3" s="3"/>
      <c r="I3" s="7" t="s">
        <v>2</v>
      </c>
    </row>
    <row r="4" spans="1:9" s="4" customFormat="1" ht="12.75" x14ac:dyDescent="0.25">
      <c r="A4" s="1"/>
      <c r="B4" s="8"/>
      <c r="C4" s="3"/>
      <c r="D4" s="3"/>
      <c r="E4" s="9"/>
      <c r="F4" s="3"/>
      <c r="G4" s="3"/>
      <c r="H4" s="3"/>
      <c r="I4" s="10" t="s">
        <v>3</v>
      </c>
    </row>
    <row r="5" spans="1:9" s="4" customFormat="1" ht="12.75" x14ac:dyDescent="0.25">
      <c r="A5" s="1"/>
      <c r="C5" s="3"/>
      <c r="D5" s="3"/>
      <c r="E5" s="11"/>
      <c r="F5" s="3"/>
      <c r="G5" s="3"/>
      <c r="H5" s="3"/>
      <c r="I5" s="10" t="s">
        <v>4</v>
      </c>
    </row>
    <row r="6" spans="1:9" s="4" customFormat="1" ht="12.75" x14ac:dyDescent="0.25">
      <c r="A6" s="1"/>
      <c r="C6" s="3"/>
      <c r="D6" s="3"/>
      <c r="E6" s="11"/>
      <c r="F6" s="3"/>
      <c r="G6" s="3"/>
      <c r="H6" s="3"/>
      <c r="I6" s="10" t="s">
        <v>5</v>
      </c>
    </row>
    <row r="7" spans="1:9" s="4" customFormat="1" ht="15.75" x14ac:dyDescent="0.25">
      <c r="A7" s="1"/>
      <c r="B7" s="12"/>
      <c r="C7" s="3"/>
      <c r="D7" s="3"/>
      <c r="F7" s="3"/>
      <c r="G7" s="3"/>
      <c r="H7" s="3"/>
      <c r="I7" s="13" t="s">
        <v>49</v>
      </c>
    </row>
    <row r="8" spans="1:9" s="4" customFormat="1" ht="31.5" x14ac:dyDescent="0.25">
      <c r="A8" s="1"/>
      <c r="B8" s="14" t="s">
        <v>42</v>
      </c>
      <c r="C8" s="3"/>
      <c r="D8" s="3"/>
      <c r="F8" s="3"/>
      <c r="G8" s="3"/>
      <c r="H8" s="3"/>
      <c r="I8" s="13"/>
    </row>
    <row r="9" spans="1:9" s="4" customFormat="1" ht="47.25" x14ac:dyDescent="0.25">
      <c r="A9" s="1"/>
      <c r="B9" s="14" t="s">
        <v>41</v>
      </c>
      <c r="C9" s="3"/>
      <c r="D9" s="3"/>
      <c r="F9" s="3"/>
      <c r="G9" s="3"/>
      <c r="H9" s="3"/>
      <c r="I9" s="13"/>
    </row>
    <row r="10" spans="1:9" s="4" customFormat="1" ht="12.75" x14ac:dyDescent="0.25">
      <c r="A10" s="15"/>
      <c r="B10" s="8"/>
      <c r="C10" s="3"/>
      <c r="D10" s="3"/>
      <c r="F10" s="3"/>
      <c r="G10" s="3"/>
      <c r="H10" s="3"/>
      <c r="I10" s="16">
        <f>I88</f>
        <v>0</v>
      </c>
    </row>
    <row r="11" spans="1:9" s="4" customFormat="1" ht="12.75" x14ac:dyDescent="0.25">
      <c r="A11" s="17" t="s">
        <v>6</v>
      </c>
      <c r="B11" s="18" t="s">
        <v>7</v>
      </c>
      <c r="C11" s="19" t="s">
        <v>8</v>
      </c>
      <c r="D11" s="19" t="s">
        <v>9</v>
      </c>
      <c r="E11" s="19" t="s">
        <v>10</v>
      </c>
      <c r="F11" s="19" t="s">
        <v>11</v>
      </c>
      <c r="G11" s="19" t="s">
        <v>12</v>
      </c>
      <c r="H11" s="19" t="s">
        <v>13</v>
      </c>
      <c r="I11" s="19" t="s">
        <v>14</v>
      </c>
    </row>
    <row r="12" spans="1:9" s="22" customFormat="1" ht="12.75" x14ac:dyDescent="0.25">
      <c r="A12" s="20"/>
      <c r="B12" s="21" t="s">
        <v>15</v>
      </c>
      <c r="C12" s="38"/>
      <c r="D12" s="38"/>
      <c r="E12" s="38"/>
      <c r="F12" s="38"/>
      <c r="G12" s="38"/>
      <c r="H12" s="38"/>
      <c r="I12" s="38"/>
    </row>
    <row r="13" spans="1:9" x14ac:dyDescent="0.25">
      <c r="A13" s="23"/>
      <c r="B13" s="24"/>
      <c r="C13" s="39"/>
      <c r="D13" s="39"/>
      <c r="E13" s="40"/>
      <c r="F13" s="40"/>
      <c r="G13" s="40"/>
      <c r="H13" s="40"/>
      <c r="I13" s="41"/>
    </row>
    <row r="14" spans="1:9" s="28" customFormat="1" x14ac:dyDescent="0.25">
      <c r="A14" s="36" t="s">
        <v>57</v>
      </c>
      <c r="B14" s="37" t="s">
        <v>75</v>
      </c>
      <c r="C14" s="42"/>
      <c r="D14" s="42"/>
      <c r="E14" s="43"/>
      <c r="F14" s="43"/>
      <c r="G14" s="43"/>
      <c r="H14" s="43"/>
      <c r="I14" s="44"/>
    </row>
    <row r="15" spans="1:9" s="28" customFormat="1" ht="47.25" x14ac:dyDescent="0.25">
      <c r="A15" s="26" t="s">
        <v>60</v>
      </c>
      <c r="B15" s="35" t="s">
        <v>76</v>
      </c>
      <c r="C15" s="45">
        <v>40</v>
      </c>
      <c r="D15" s="39" t="s">
        <v>16</v>
      </c>
      <c r="E15" s="46"/>
      <c r="F15" s="47">
        <f>C15*E15</f>
        <v>0</v>
      </c>
      <c r="G15" s="46"/>
      <c r="H15" s="47">
        <f>G15*C15</f>
        <v>0</v>
      </c>
      <c r="I15" s="46">
        <f>F15+H15</f>
        <v>0</v>
      </c>
    </row>
    <row r="16" spans="1:9" s="28" customFormat="1" x14ac:dyDescent="0.25">
      <c r="A16" s="26"/>
      <c r="B16" s="27" t="s">
        <v>17</v>
      </c>
      <c r="C16" s="39"/>
      <c r="D16" s="39"/>
      <c r="E16" s="48"/>
      <c r="F16" s="49"/>
      <c r="G16" s="48"/>
      <c r="H16" s="49"/>
      <c r="I16" s="48"/>
    </row>
    <row r="17" spans="1:9" s="28" customFormat="1" x14ac:dyDescent="0.25">
      <c r="A17" s="26"/>
      <c r="B17" s="27" t="s">
        <v>18</v>
      </c>
      <c r="C17" s="39"/>
      <c r="D17" s="39"/>
      <c r="E17" s="48"/>
      <c r="F17" s="49"/>
      <c r="G17" s="48"/>
      <c r="H17" s="49"/>
      <c r="I17" s="48"/>
    </row>
    <row r="18" spans="1:9" s="28" customFormat="1" x14ac:dyDescent="0.25">
      <c r="A18" s="26"/>
      <c r="B18" s="27" t="s">
        <v>19</v>
      </c>
      <c r="C18" s="39"/>
      <c r="D18" s="39"/>
      <c r="E18" s="48"/>
      <c r="F18" s="49"/>
      <c r="G18" s="48"/>
      <c r="H18" s="49"/>
      <c r="I18" s="48"/>
    </row>
    <row r="19" spans="1:9" s="28" customFormat="1" x14ac:dyDescent="0.25">
      <c r="A19" s="26"/>
      <c r="B19" s="27" t="s">
        <v>20</v>
      </c>
      <c r="C19" s="39"/>
      <c r="D19" s="39"/>
      <c r="E19" s="48"/>
      <c r="F19" s="49"/>
      <c r="G19" s="48"/>
      <c r="H19" s="49"/>
      <c r="I19" s="48"/>
    </row>
    <row r="20" spans="1:9" s="28" customFormat="1" x14ac:dyDescent="0.25">
      <c r="A20" s="26"/>
      <c r="B20" s="27" t="s">
        <v>77</v>
      </c>
      <c r="C20" s="39"/>
      <c r="D20" s="39"/>
      <c r="E20" s="48"/>
      <c r="F20" s="49"/>
      <c r="G20" s="48"/>
      <c r="H20" s="49"/>
      <c r="I20" s="48"/>
    </row>
    <row r="21" spans="1:9" s="28" customFormat="1" x14ac:dyDescent="0.25">
      <c r="A21" s="26"/>
      <c r="B21" s="27" t="s">
        <v>21</v>
      </c>
      <c r="C21" s="39"/>
      <c r="D21" s="39"/>
      <c r="E21" s="48"/>
      <c r="F21" s="49"/>
      <c r="G21" s="48"/>
      <c r="H21" s="49"/>
      <c r="I21" s="48"/>
    </row>
    <row r="22" spans="1:9" s="28" customFormat="1" x14ac:dyDescent="0.25">
      <c r="A22" s="26"/>
      <c r="B22" s="27" t="s">
        <v>22</v>
      </c>
      <c r="C22" s="39"/>
      <c r="D22" s="39"/>
      <c r="E22" s="48"/>
      <c r="F22" s="49"/>
      <c r="G22" s="48"/>
      <c r="H22" s="49"/>
      <c r="I22" s="48"/>
    </row>
    <row r="23" spans="1:9" s="28" customFormat="1" x14ac:dyDescent="0.25">
      <c r="A23" s="26"/>
      <c r="B23" s="27" t="s">
        <v>23</v>
      </c>
      <c r="C23" s="39"/>
      <c r="D23" s="39"/>
      <c r="E23" s="48"/>
      <c r="F23" s="49"/>
      <c r="G23" s="48"/>
      <c r="H23" s="49"/>
      <c r="I23" s="48"/>
    </row>
    <row r="24" spans="1:9" s="28" customFormat="1" x14ac:dyDescent="0.25">
      <c r="A24" s="26"/>
      <c r="B24" s="27" t="s">
        <v>24</v>
      </c>
      <c r="C24" s="39"/>
      <c r="D24" s="39"/>
      <c r="E24" s="48"/>
      <c r="F24" s="49"/>
      <c r="G24" s="48"/>
      <c r="H24" s="49"/>
      <c r="I24" s="48"/>
    </row>
    <row r="25" spans="1:9" s="28" customFormat="1" x14ac:dyDescent="0.25">
      <c r="A25" s="26"/>
      <c r="B25" s="27" t="s">
        <v>25</v>
      </c>
      <c r="C25" s="39"/>
      <c r="D25" s="39"/>
      <c r="E25" s="48"/>
      <c r="F25" s="49"/>
      <c r="G25" s="48"/>
      <c r="H25" s="49"/>
      <c r="I25" s="48"/>
    </row>
    <row r="26" spans="1:9" s="28" customFormat="1" x14ac:dyDescent="0.25">
      <c r="A26" s="26"/>
      <c r="B26" s="27" t="s">
        <v>26</v>
      </c>
      <c r="C26" s="39"/>
      <c r="D26" s="39"/>
      <c r="E26" s="48"/>
      <c r="F26" s="49"/>
      <c r="G26" s="48"/>
      <c r="H26" s="49"/>
      <c r="I26" s="48"/>
    </row>
    <row r="27" spans="1:9" s="28" customFormat="1" x14ac:dyDescent="0.25">
      <c r="A27" s="26"/>
      <c r="B27" s="27" t="s">
        <v>44</v>
      </c>
      <c r="C27" s="39"/>
      <c r="D27" s="39"/>
      <c r="E27" s="48"/>
      <c r="F27" s="49"/>
      <c r="G27" s="48"/>
      <c r="H27" s="49"/>
      <c r="I27" s="48"/>
    </row>
    <row r="28" spans="1:9" s="28" customFormat="1" x14ac:dyDescent="0.25">
      <c r="A28" s="26"/>
      <c r="B28" s="27" t="s">
        <v>45</v>
      </c>
      <c r="C28" s="39"/>
      <c r="D28" s="39"/>
      <c r="E28" s="48"/>
      <c r="F28" s="49"/>
      <c r="G28" s="48"/>
      <c r="H28" s="49"/>
      <c r="I28" s="48"/>
    </row>
    <row r="29" spans="1:9" s="28" customFormat="1" x14ac:dyDescent="0.25">
      <c r="A29" s="26"/>
      <c r="B29" s="27" t="s">
        <v>27</v>
      </c>
      <c r="C29" s="39"/>
      <c r="D29" s="39"/>
      <c r="E29" s="48"/>
      <c r="F29" s="49"/>
      <c r="G29" s="48"/>
      <c r="H29" s="49"/>
      <c r="I29" s="48"/>
    </row>
    <row r="30" spans="1:9" s="28" customFormat="1" x14ac:dyDescent="0.25">
      <c r="A30" s="26"/>
      <c r="B30" s="27" t="s">
        <v>46</v>
      </c>
      <c r="C30" s="39"/>
      <c r="D30" s="39"/>
      <c r="E30" s="48"/>
      <c r="F30" s="49"/>
      <c r="G30" s="48"/>
      <c r="H30" s="49"/>
      <c r="I30" s="48"/>
    </row>
    <row r="31" spans="1:9" s="28" customFormat="1" x14ac:dyDescent="0.25">
      <c r="A31" s="26"/>
      <c r="B31" s="27" t="s">
        <v>28</v>
      </c>
      <c r="C31" s="39"/>
      <c r="D31" s="39"/>
      <c r="E31" s="48"/>
      <c r="F31" s="49"/>
      <c r="G31" s="48"/>
      <c r="H31" s="49"/>
      <c r="I31" s="48"/>
    </row>
    <row r="32" spans="1:9" s="28" customFormat="1" x14ac:dyDescent="0.25">
      <c r="A32" s="26"/>
      <c r="B32" s="27" t="s">
        <v>29</v>
      </c>
      <c r="C32" s="39"/>
      <c r="D32" s="39"/>
      <c r="E32" s="48"/>
      <c r="F32" s="49"/>
      <c r="G32" s="48"/>
      <c r="H32" s="49"/>
      <c r="I32" s="48"/>
    </row>
    <row r="33" spans="1:9" s="28" customFormat="1" x14ac:dyDescent="0.25">
      <c r="A33" s="26"/>
      <c r="B33" s="27" t="s">
        <v>30</v>
      </c>
      <c r="C33" s="39"/>
      <c r="D33" s="39"/>
      <c r="E33" s="48"/>
      <c r="F33" s="49"/>
      <c r="G33" s="48"/>
      <c r="H33" s="49"/>
      <c r="I33" s="48"/>
    </row>
    <row r="34" spans="1:9" s="28" customFormat="1" x14ac:dyDescent="0.25">
      <c r="A34" s="26" t="s">
        <v>60</v>
      </c>
      <c r="B34" s="50" t="s">
        <v>48</v>
      </c>
      <c r="C34" s="39"/>
      <c r="D34" s="39"/>
      <c r="E34" s="29"/>
      <c r="F34" s="47"/>
      <c r="G34" s="46"/>
      <c r="H34" s="47"/>
      <c r="I34" s="46"/>
    </row>
    <row r="35" spans="1:9" s="28" customFormat="1" x14ac:dyDescent="0.25">
      <c r="A35" s="26" t="s">
        <v>61</v>
      </c>
      <c r="B35" s="50" t="s">
        <v>32</v>
      </c>
      <c r="C35" s="45">
        <v>1</v>
      </c>
      <c r="D35" s="39" t="s">
        <v>31</v>
      </c>
      <c r="E35" s="51"/>
      <c r="F35" s="47">
        <f t="shared" ref="F35:F36" si="0">C35*E35</f>
        <v>0</v>
      </c>
      <c r="G35" s="46"/>
      <c r="H35" s="47">
        <f t="shared" ref="H35:H36" si="1">G35*C35</f>
        <v>0</v>
      </c>
      <c r="I35" s="46">
        <f t="shared" ref="I35:I36" si="2">F35+H35</f>
        <v>0</v>
      </c>
    </row>
    <row r="36" spans="1:9" s="28" customFormat="1" x14ac:dyDescent="0.25">
      <c r="A36" s="26" t="s">
        <v>62</v>
      </c>
      <c r="B36" s="50" t="s">
        <v>47</v>
      </c>
      <c r="C36" s="52">
        <f>C15/2</f>
        <v>20</v>
      </c>
      <c r="D36" s="39" t="s">
        <v>31</v>
      </c>
      <c r="E36" s="51"/>
      <c r="F36" s="47">
        <f t="shared" si="0"/>
        <v>0</v>
      </c>
      <c r="G36" s="46"/>
      <c r="H36" s="47">
        <f t="shared" si="1"/>
        <v>0</v>
      </c>
      <c r="I36" s="46">
        <f t="shared" si="2"/>
        <v>0</v>
      </c>
    </row>
    <row r="37" spans="1:9" s="28" customFormat="1" ht="30" x14ac:dyDescent="0.25">
      <c r="A37" s="26" t="s">
        <v>63</v>
      </c>
      <c r="B37" s="50" t="s">
        <v>33</v>
      </c>
      <c r="C37" s="45">
        <v>1</v>
      </c>
      <c r="D37" s="39" t="s">
        <v>31</v>
      </c>
      <c r="E37" s="46"/>
      <c r="F37" s="47">
        <f>C37*E37</f>
        <v>0</v>
      </c>
      <c r="G37" s="46"/>
      <c r="H37" s="47">
        <f>G37*C37</f>
        <v>0</v>
      </c>
      <c r="I37" s="46">
        <f>F37+H37</f>
        <v>0</v>
      </c>
    </row>
    <row r="38" spans="1:9" s="28" customFormat="1" x14ac:dyDescent="0.25">
      <c r="A38" s="26"/>
      <c r="B38" s="27"/>
      <c r="C38" s="39"/>
      <c r="D38" s="39"/>
      <c r="E38" s="53"/>
      <c r="F38" s="54"/>
      <c r="G38" s="53"/>
      <c r="H38" s="54"/>
      <c r="I38" s="53"/>
    </row>
    <row r="39" spans="1:9" s="28" customFormat="1" ht="30" x14ac:dyDescent="0.25">
      <c r="A39" s="26" t="s">
        <v>64</v>
      </c>
      <c r="B39" s="27" t="s">
        <v>52</v>
      </c>
      <c r="C39" s="45">
        <v>2</v>
      </c>
      <c r="D39" s="39" t="s">
        <v>34</v>
      </c>
      <c r="E39" s="46"/>
      <c r="F39" s="47">
        <f>C39*E39</f>
        <v>0</v>
      </c>
      <c r="G39" s="46"/>
      <c r="H39" s="47">
        <f>G39*C39</f>
        <v>0</v>
      </c>
      <c r="I39" s="46">
        <f>F39+H39</f>
        <v>0</v>
      </c>
    </row>
    <row r="40" spans="1:9" s="28" customFormat="1" x14ac:dyDescent="0.25">
      <c r="A40" s="26"/>
      <c r="B40" s="27" t="s">
        <v>35</v>
      </c>
      <c r="C40" s="39"/>
      <c r="D40" s="39"/>
      <c r="E40" s="48"/>
      <c r="F40" s="49"/>
      <c r="G40" s="48"/>
      <c r="H40" s="49"/>
      <c r="I40" s="48"/>
    </row>
    <row r="41" spans="1:9" s="28" customFormat="1" x14ac:dyDescent="0.25">
      <c r="A41" s="26"/>
      <c r="B41" s="27" t="s">
        <v>36</v>
      </c>
      <c r="C41" s="39"/>
      <c r="D41" s="39"/>
      <c r="E41" s="48"/>
      <c r="F41" s="49"/>
      <c r="G41" s="48"/>
      <c r="H41" s="49"/>
      <c r="I41" s="48"/>
    </row>
    <row r="42" spans="1:9" s="28" customFormat="1" x14ac:dyDescent="0.25">
      <c r="A42" s="26"/>
      <c r="B42" s="27"/>
      <c r="C42" s="39"/>
      <c r="D42" s="39"/>
      <c r="E42" s="48"/>
      <c r="F42" s="49"/>
      <c r="G42" s="48"/>
      <c r="H42" s="49"/>
      <c r="I42" s="48"/>
    </row>
    <row r="43" spans="1:9" s="28" customFormat="1" ht="30" x14ac:dyDescent="0.25">
      <c r="A43" s="26" t="s">
        <v>70</v>
      </c>
      <c r="B43" s="27" t="s">
        <v>51</v>
      </c>
      <c r="C43" s="45">
        <v>6</v>
      </c>
      <c r="D43" s="39" t="s">
        <v>34</v>
      </c>
      <c r="E43" s="46"/>
      <c r="F43" s="47">
        <f>C43*E43</f>
        <v>0</v>
      </c>
      <c r="G43" s="46"/>
      <c r="H43" s="47">
        <f>G43*C43</f>
        <v>0</v>
      </c>
      <c r="I43" s="46">
        <f>F43+H43</f>
        <v>0</v>
      </c>
    </row>
    <row r="44" spans="1:9" s="28" customFormat="1" x14ac:dyDescent="0.25">
      <c r="A44" s="26"/>
      <c r="B44" s="27" t="s">
        <v>35</v>
      </c>
      <c r="C44" s="39"/>
      <c r="D44" s="39"/>
      <c r="E44" s="48"/>
      <c r="F44" s="49"/>
      <c r="G44" s="48"/>
      <c r="H44" s="49"/>
      <c r="I44" s="49"/>
    </row>
    <row r="45" spans="1:9" s="28" customFormat="1" x14ac:dyDescent="0.25">
      <c r="A45" s="26"/>
      <c r="B45" s="27" t="s">
        <v>36</v>
      </c>
      <c r="C45" s="39"/>
      <c r="D45" s="39"/>
      <c r="E45" s="49"/>
      <c r="F45" s="49"/>
      <c r="G45" s="48"/>
      <c r="H45" s="49"/>
      <c r="I45" s="49"/>
    </row>
    <row r="46" spans="1:9" s="28" customFormat="1" x14ac:dyDescent="0.25">
      <c r="A46" s="26"/>
      <c r="B46" s="27"/>
      <c r="C46" s="39"/>
      <c r="D46" s="39"/>
      <c r="E46" s="49"/>
      <c r="F46" s="49"/>
      <c r="G46" s="48"/>
      <c r="H46" s="49"/>
      <c r="I46" s="49"/>
    </row>
    <row r="47" spans="1:9" s="28" customFormat="1" ht="30" x14ac:dyDescent="0.25">
      <c r="A47" s="26" t="s">
        <v>71</v>
      </c>
      <c r="B47" s="27" t="s">
        <v>54</v>
      </c>
      <c r="C47" s="45">
        <v>2</v>
      </c>
      <c r="D47" s="39" t="s">
        <v>34</v>
      </c>
      <c r="E47" s="46"/>
      <c r="F47" s="47">
        <f>C47*E47</f>
        <v>0</v>
      </c>
      <c r="G47" s="46"/>
      <c r="H47" s="47">
        <f>G47*C47</f>
        <v>0</v>
      </c>
      <c r="I47" s="46">
        <f>F47+H47</f>
        <v>0</v>
      </c>
    </row>
    <row r="48" spans="1:9" s="28" customFormat="1" x14ac:dyDescent="0.25">
      <c r="A48" s="26"/>
      <c r="B48" s="27" t="s">
        <v>35</v>
      </c>
      <c r="C48" s="39"/>
      <c r="D48" s="39"/>
      <c r="E48" s="48"/>
      <c r="F48" s="49"/>
      <c r="G48" s="48"/>
      <c r="H48" s="49"/>
      <c r="I48" s="49"/>
    </row>
    <row r="49" spans="1:9" s="28" customFormat="1" x14ac:dyDescent="0.25">
      <c r="A49" s="26"/>
      <c r="B49" s="27" t="s">
        <v>36</v>
      </c>
      <c r="C49" s="39"/>
      <c r="D49" s="39"/>
      <c r="E49" s="49"/>
      <c r="F49" s="49"/>
      <c r="G49" s="48"/>
      <c r="H49" s="49"/>
      <c r="I49" s="49"/>
    </row>
    <row r="50" spans="1:9" s="28" customFormat="1" x14ac:dyDescent="0.25">
      <c r="A50" s="26"/>
      <c r="B50" s="27"/>
      <c r="C50" s="39"/>
      <c r="D50" s="39"/>
      <c r="E50" s="54"/>
      <c r="F50" s="54"/>
      <c r="G50" s="54"/>
      <c r="H50" s="54"/>
      <c r="I50" s="54"/>
    </row>
    <row r="51" spans="1:9" s="28" customFormat="1" ht="30" x14ac:dyDescent="0.25">
      <c r="A51" s="26" t="s">
        <v>72</v>
      </c>
      <c r="B51" s="27" t="s">
        <v>55</v>
      </c>
      <c r="C51" s="45">
        <v>1</v>
      </c>
      <c r="D51" s="39" t="s">
        <v>34</v>
      </c>
      <c r="E51" s="46"/>
      <c r="F51" s="47">
        <f>C51*E51</f>
        <v>0</v>
      </c>
      <c r="G51" s="46"/>
      <c r="H51" s="47">
        <f>G51*C51</f>
        <v>0</v>
      </c>
      <c r="I51" s="46">
        <f>F51+H51</f>
        <v>0</v>
      </c>
    </row>
    <row r="52" spans="1:9" s="28" customFormat="1" x14ac:dyDescent="0.25">
      <c r="A52" s="26"/>
      <c r="B52" s="27" t="s">
        <v>35</v>
      </c>
      <c r="C52" s="39"/>
      <c r="D52" s="39"/>
      <c r="E52" s="48"/>
      <c r="F52" s="49"/>
      <c r="G52" s="48"/>
      <c r="H52" s="49"/>
      <c r="I52" s="49"/>
    </row>
    <row r="53" spans="1:9" s="28" customFormat="1" x14ac:dyDescent="0.25">
      <c r="A53" s="26"/>
      <c r="B53" s="27" t="s">
        <v>36</v>
      </c>
      <c r="C53" s="39"/>
      <c r="D53" s="39"/>
      <c r="E53" s="49"/>
      <c r="F53" s="49"/>
      <c r="G53" s="48"/>
      <c r="H53" s="49"/>
      <c r="I53" s="49"/>
    </row>
    <row r="54" spans="1:9" s="28" customFormat="1" x14ac:dyDescent="0.25">
      <c r="A54" s="26"/>
      <c r="B54" s="27"/>
      <c r="C54" s="39"/>
      <c r="D54" s="39"/>
      <c r="E54" s="54"/>
      <c r="F54" s="54"/>
      <c r="G54" s="54"/>
      <c r="H54" s="54"/>
      <c r="I54" s="48"/>
    </row>
    <row r="55" spans="1:9" s="28" customFormat="1" x14ac:dyDescent="0.25">
      <c r="A55" s="36" t="s">
        <v>58</v>
      </c>
      <c r="B55" s="37" t="s">
        <v>59</v>
      </c>
      <c r="C55" s="42"/>
      <c r="D55" s="42"/>
      <c r="E55" s="43"/>
      <c r="F55" s="43"/>
      <c r="G55" s="43"/>
      <c r="H55" s="43"/>
      <c r="I55" s="44"/>
    </row>
    <row r="56" spans="1:9" s="28" customFormat="1" ht="31.5" x14ac:dyDescent="0.25">
      <c r="A56" s="26" t="s">
        <v>65</v>
      </c>
      <c r="B56" s="35" t="s">
        <v>50</v>
      </c>
      <c r="C56" s="45">
        <v>40</v>
      </c>
      <c r="D56" s="39" t="s">
        <v>16</v>
      </c>
      <c r="E56" s="46"/>
      <c r="F56" s="47">
        <f>C56*E56</f>
        <v>0</v>
      </c>
      <c r="G56" s="46"/>
      <c r="H56" s="47">
        <f>G56*C56</f>
        <v>0</v>
      </c>
      <c r="I56" s="46">
        <f>F56+H56</f>
        <v>0</v>
      </c>
    </row>
    <row r="57" spans="1:9" s="28" customFormat="1" x14ac:dyDescent="0.25">
      <c r="A57" s="26"/>
      <c r="B57" s="27" t="s">
        <v>17</v>
      </c>
      <c r="C57" s="39"/>
      <c r="D57" s="39"/>
      <c r="E57" s="48"/>
      <c r="F57" s="49"/>
      <c r="G57" s="48"/>
      <c r="H57" s="49"/>
      <c r="I57" s="48"/>
    </row>
    <row r="58" spans="1:9" s="28" customFormat="1" x14ac:dyDescent="0.25">
      <c r="A58" s="26"/>
      <c r="B58" s="27" t="s">
        <v>18</v>
      </c>
      <c r="C58" s="39"/>
      <c r="D58" s="39"/>
      <c r="E58" s="48"/>
      <c r="F58" s="49"/>
      <c r="G58" s="48"/>
      <c r="H58" s="49"/>
      <c r="I58" s="48"/>
    </row>
    <row r="59" spans="1:9" s="28" customFormat="1" x14ac:dyDescent="0.25">
      <c r="A59" s="26"/>
      <c r="B59" s="27" t="s">
        <v>19</v>
      </c>
      <c r="C59" s="39"/>
      <c r="D59" s="39"/>
      <c r="E59" s="48"/>
      <c r="F59" s="49"/>
      <c r="G59" s="48"/>
      <c r="H59" s="49"/>
      <c r="I59" s="48"/>
    </row>
    <row r="60" spans="1:9" s="28" customFormat="1" x14ac:dyDescent="0.25">
      <c r="A60" s="26"/>
      <c r="B60" s="27" t="s">
        <v>20</v>
      </c>
      <c r="C60" s="39"/>
      <c r="D60" s="39"/>
      <c r="E60" s="48"/>
      <c r="F60" s="49"/>
      <c r="G60" s="48"/>
      <c r="H60" s="49"/>
      <c r="I60" s="48"/>
    </row>
    <row r="61" spans="1:9" s="28" customFormat="1" x14ac:dyDescent="0.25">
      <c r="A61" s="26"/>
      <c r="B61" s="27" t="s">
        <v>77</v>
      </c>
      <c r="C61" s="39"/>
      <c r="D61" s="39"/>
      <c r="E61" s="48"/>
      <c r="F61" s="49"/>
      <c r="G61" s="48"/>
      <c r="H61" s="49"/>
      <c r="I61" s="48"/>
    </row>
    <row r="62" spans="1:9" s="28" customFormat="1" x14ac:dyDescent="0.25">
      <c r="A62" s="26"/>
      <c r="B62" s="27" t="s">
        <v>21</v>
      </c>
      <c r="C62" s="39"/>
      <c r="D62" s="39"/>
      <c r="E62" s="48"/>
      <c r="F62" s="49"/>
      <c r="G62" s="48"/>
      <c r="H62" s="49"/>
      <c r="I62" s="48"/>
    </row>
    <row r="63" spans="1:9" s="28" customFormat="1" x14ac:dyDescent="0.25">
      <c r="A63" s="26"/>
      <c r="B63" s="27" t="s">
        <v>22</v>
      </c>
      <c r="C63" s="39"/>
      <c r="D63" s="39"/>
      <c r="E63" s="48"/>
      <c r="F63" s="49"/>
      <c r="G63" s="48"/>
      <c r="H63" s="49"/>
      <c r="I63" s="48"/>
    </row>
    <row r="64" spans="1:9" s="28" customFormat="1" x14ac:dyDescent="0.25">
      <c r="A64" s="26"/>
      <c r="B64" s="27" t="s">
        <v>23</v>
      </c>
      <c r="C64" s="39"/>
      <c r="D64" s="39"/>
      <c r="E64" s="48"/>
      <c r="F64" s="49"/>
      <c r="G64" s="48"/>
      <c r="H64" s="49"/>
      <c r="I64" s="48"/>
    </row>
    <row r="65" spans="1:9" s="28" customFormat="1" x14ac:dyDescent="0.25">
      <c r="A65" s="26"/>
      <c r="B65" s="27" t="s">
        <v>24</v>
      </c>
      <c r="C65" s="39"/>
      <c r="D65" s="39"/>
      <c r="E65" s="48"/>
      <c r="F65" s="49"/>
      <c r="G65" s="48"/>
      <c r="H65" s="49"/>
      <c r="I65" s="48"/>
    </row>
    <row r="66" spans="1:9" s="28" customFormat="1" x14ac:dyDescent="0.25">
      <c r="A66" s="26"/>
      <c r="B66" s="27" t="s">
        <v>25</v>
      </c>
      <c r="C66" s="39"/>
      <c r="D66" s="39"/>
      <c r="E66" s="48"/>
      <c r="F66" s="49"/>
      <c r="G66" s="48"/>
      <c r="H66" s="49"/>
      <c r="I66" s="48"/>
    </row>
    <row r="67" spans="1:9" s="28" customFormat="1" x14ac:dyDescent="0.25">
      <c r="A67" s="26"/>
      <c r="B67" s="27" t="s">
        <v>26</v>
      </c>
      <c r="C67" s="39"/>
      <c r="D67" s="39"/>
      <c r="E67" s="48"/>
      <c r="F67" s="49"/>
      <c r="G67" s="48"/>
      <c r="H67" s="49"/>
      <c r="I67" s="48"/>
    </row>
    <row r="68" spans="1:9" s="28" customFormat="1" x14ac:dyDescent="0.25">
      <c r="A68" s="26"/>
      <c r="B68" s="27" t="s">
        <v>44</v>
      </c>
      <c r="C68" s="39"/>
      <c r="D68" s="39"/>
      <c r="E68" s="48"/>
      <c r="F68" s="49"/>
      <c r="G68" s="48"/>
      <c r="H68" s="49"/>
      <c r="I68" s="48"/>
    </row>
    <row r="69" spans="1:9" s="28" customFormat="1" x14ac:dyDescent="0.25">
      <c r="A69" s="26"/>
      <c r="B69" s="27" t="s">
        <v>45</v>
      </c>
      <c r="C69" s="39"/>
      <c r="D69" s="39"/>
      <c r="E69" s="48"/>
      <c r="F69" s="49"/>
      <c r="G69" s="48"/>
      <c r="H69" s="49"/>
      <c r="I69" s="48"/>
    </row>
    <row r="70" spans="1:9" s="28" customFormat="1" x14ac:dyDescent="0.25">
      <c r="A70" s="26"/>
      <c r="B70" s="27" t="s">
        <v>27</v>
      </c>
      <c r="C70" s="39"/>
      <c r="D70" s="39"/>
      <c r="E70" s="48"/>
      <c r="F70" s="49"/>
      <c r="G70" s="48"/>
      <c r="H70" s="49"/>
      <c r="I70" s="48"/>
    </row>
    <row r="71" spans="1:9" s="28" customFormat="1" x14ac:dyDescent="0.25">
      <c r="A71" s="26"/>
      <c r="B71" s="27" t="s">
        <v>46</v>
      </c>
      <c r="C71" s="39"/>
      <c r="D71" s="39"/>
      <c r="E71" s="48"/>
      <c r="F71" s="49"/>
      <c r="G71" s="48"/>
      <c r="H71" s="49"/>
      <c r="I71" s="48"/>
    </row>
    <row r="72" spans="1:9" s="28" customFormat="1" x14ac:dyDescent="0.25">
      <c r="A72" s="26"/>
      <c r="B72" s="27" t="s">
        <v>28</v>
      </c>
      <c r="C72" s="39"/>
      <c r="D72" s="39"/>
      <c r="E72" s="48"/>
      <c r="F72" s="49"/>
      <c r="G72" s="48"/>
      <c r="H72" s="49"/>
      <c r="I72" s="48"/>
    </row>
    <row r="73" spans="1:9" s="28" customFormat="1" x14ac:dyDescent="0.25">
      <c r="A73" s="26"/>
      <c r="B73" s="27" t="s">
        <v>29</v>
      </c>
      <c r="C73" s="39"/>
      <c r="D73" s="39"/>
      <c r="E73" s="48"/>
      <c r="F73" s="49"/>
      <c r="G73" s="48"/>
      <c r="H73" s="49"/>
      <c r="I73" s="48"/>
    </row>
    <row r="74" spans="1:9" s="28" customFormat="1" x14ac:dyDescent="0.25">
      <c r="A74" s="26"/>
      <c r="B74" s="27" t="s">
        <v>30</v>
      </c>
      <c r="C74" s="39"/>
      <c r="D74" s="39"/>
      <c r="E74" s="48"/>
      <c r="F74" s="49"/>
      <c r="G74" s="48"/>
      <c r="H74" s="49"/>
      <c r="I74" s="48"/>
    </row>
    <row r="75" spans="1:9" s="28" customFormat="1" x14ac:dyDescent="0.25">
      <c r="A75" s="26" t="s">
        <v>66</v>
      </c>
      <c r="B75" s="50" t="s">
        <v>48</v>
      </c>
      <c r="C75" s="39"/>
      <c r="D75" s="39"/>
      <c r="E75" s="29"/>
      <c r="F75" s="47"/>
      <c r="G75" s="46"/>
      <c r="H75" s="47"/>
      <c r="I75" s="46"/>
    </row>
    <row r="76" spans="1:9" s="28" customFormat="1" x14ac:dyDescent="0.25">
      <c r="A76" s="26" t="s">
        <v>67</v>
      </c>
      <c r="B76" s="50" t="s">
        <v>32</v>
      </c>
      <c r="C76" s="45">
        <v>1</v>
      </c>
      <c r="D76" s="39" t="s">
        <v>31</v>
      </c>
      <c r="E76" s="51"/>
      <c r="F76" s="47">
        <f t="shared" ref="F76:F77" si="3">C76*E76</f>
        <v>0</v>
      </c>
      <c r="G76" s="46"/>
      <c r="H76" s="47">
        <f t="shared" ref="H76:H77" si="4">G76*C76</f>
        <v>0</v>
      </c>
      <c r="I76" s="46">
        <f t="shared" ref="I76:I77" si="5">F76+H76</f>
        <v>0</v>
      </c>
    </row>
    <row r="77" spans="1:9" s="28" customFormat="1" x14ac:dyDescent="0.25">
      <c r="A77" s="26" t="s">
        <v>68</v>
      </c>
      <c r="B77" s="50" t="s">
        <v>43</v>
      </c>
      <c r="C77" s="52">
        <f>C56/2</f>
        <v>20</v>
      </c>
      <c r="D77" s="39" t="s">
        <v>31</v>
      </c>
      <c r="E77" s="51"/>
      <c r="F77" s="47">
        <f t="shared" si="3"/>
        <v>0</v>
      </c>
      <c r="G77" s="46"/>
      <c r="H77" s="47">
        <f t="shared" si="4"/>
        <v>0</v>
      </c>
      <c r="I77" s="46">
        <f t="shared" si="5"/>
        <v>0</v>
      </c>
    </row>
    <row r="78" spans="1:9" s="28" customFormat="1" ht="30" x14ac:dyDescent="0.25">
      <c r="A78" s="26" t="s">
        <v>69</v>
      </c>
      <c r="B78" s="50" t="s">
        <v>40</v>
      </c>
      <c r="C78" s="45">
        <v>1</v>
      </c>
      <c r="D78" s="39" t="s">
        <v>31</v>
      </c>
      <c r="E78" s="46"/>
      <c r="F78" s="47">
        <f>C78*E78</f>
        <v>0</v>
      </c>
      <c r="G78" s="46"/>
      <c r="H78" s="47">
        <f>G78*C78</f>
        <v>0</v>
      </c>
      <c r="I78" s="46">
        <f>F78+H78</f>
        <v>0</v>
      </c>
    </row>
    <row r="79" spans="1:9" s="28" customFormat="1" x14ac:dyDescent="0.25">
      <c r="A79" s="26"/>
      <c r="B79" s="27"/>
      <c r="C79" s="39"/>
      <c r="D79" s="39"/>
      <c r="E79" s="53"/>
      <c r="F79" s="54"/>
      <c r="G79" s="53"/>
      <c r="H79" s="54"/>
      <c r="I79" s="53"/>
    </row>
    <row r="80" spans="1:9" s="28" customFormat="1" ht="30" x14ac:dyDescent="0.25">
      <c r="A80" s="26" t="s">
        <v>73</v>
      </c>
      <c r="B80" s="27" t="s">
        <v>53</v>
      </c>
      <c r="C80" s="45">
        <v>9</v>
      </c>
      <c r="D80" s="39" t="s">
        <v>34</v>
      </c>
      <c r="E80" s="46"/>
      <c r="F80" s="47">
        <f>C80*E80</f>
        <v>0</v>
      </c>
      <c r="G80" s="46"/>
      <c r="H80" s="47">
        <f>G80*C80</f>
        <v>0</v>
      </c>
      <c r="I80" s="46">
        <f>F80+H80</f>
        <v>0</v>
      </c>
    </row>
    <row r="81" spans="1:9" s="28" customFormat="1" x14ac:dyDescent="0.25">
      <c r="A81" s="26"/>
      <c r="B81" s="27" t="s">
        <v>35</v>
      </c>
      <c r="C81" s="39"/>
      <c r="D81" s="39"/>
      <c r="E81" s="48"/>
      <c r="F81" s="49"/>
      <c r="G81" s="48"/>
      <c r="H81" s="49"/>
      <c r="I81" s="48"/>
    </row>
    <row r="82" spans="1:9" s="28" customFormat="1" x14ac:dyDescent="0.25">
      <c r="A82" s="26"/>
      <c r="B82" s="27" t="s">
        <v>36</v>
      </c>
      <c r="C82" s="39"/>
      <c r="D82" s="39"/>
      <c r="E82" s="48"/>
      <c r="F82" s="49"/>
      <c r="G82" s="48"/>
      <c r="H82" s="49"/>
      <c r="I82" s="48"/>
    </row>
    <row r="83" spans="1:9" s="28" customFormat="1" x14ac:dyDescent="0.25">
      <c r="A83" s="26"/>
      <c r="B83" s="27"/>
      <c r="C83" s="39"/>
      <c r="D83" s="39"/>
      <c r="E83" s="53"/>
      <c r="F83" s="54"/>
      <c r="G83" s="53"/>
      <c r="H83" s="54"/>
      <c r="I83" s="53"/>
    </row>
    <row r="84" spans="1:9" s="28" customFormat="1" ht="30" x14ac:dyDescent="0.25">
      <c r="A84" s="26" t="s">
        <v>74</v>
      </c>
      <c r="B84" s="27" t="s">
        <v>56</v>
      </c>
      <c r="C84" s="45">
        <v>2</v>
      </c>
      <c r="D84" s="39" t="s">
        <v>34</v>
      </c>
      <c r="E84" s="46"/>
      <c r="F84" s="47">
        <f>C84*E84</f>
        <v>0</v>
      </c>
      <c r="G84" s="46"/>
      <c r="H84" s="47">
        <f>G84*C84</f>
        <v>0</v>
      </c>
      <c r="I84" s="46">
        <f>F84+H84</f>
        <v>0</v>
      </c>
    </row>
    <row r="85" spans="1:9" s="28" customFormat="1" x14ac:dyDescent="0.25">
      <c r="A85" s="26"/>
      <c r="B85" s="27" t="s">
        <v>35</v>
      </c>
      <c r="C85" s="39"/>
      <c r="D85" s="39"/>
      <c r="E85" s="48"/>
      <c r="F85" s="49"/>
      <c r="G85" s="48"/>
      <c r="H85" s="49"/>
      <c r="I85" s="48"/>
    </row>
    <row r="86" spans="1:9" x14ac:dyDescent="0.25">
      <c r="A86" s="26"/>
      <c r="B86" s="27" t="s">
        <v>36</v>
      </c>
      <c r="C86" s="39"/>
      <c r="D86" s="39"/>
      <c r="E86" s="48"/>
      <c r="F86" s="49"/>
      <c r="G86" s="48"/>
      <c r="H86" s="49"/>
      <c r="I86" s="48"/>
    </row>
    <row r="87" spans="1:9" x14ac:dyDescent="0.25">
      <c r="A87" s="26"/>
      <c r="B87" s="27"/>
      <c r="C87" s="39"/>
      <c r="D87" s="39"/>
      <c r="E87" s="48"/>
      <c r="F87" s="49"/>
      <c r="G87" s="48"/>
      <c r="H87" s="49"/>
      <c r="I87" s="48"/>
    </row>
    <row r="88" spans="1:9" x14ac:dyDescent="0.25">
      <c r="A88" s="30"/>
      <c r="B88" s="31" t="s">
        <v>37</v>
      </c>
      <c r="C88" s="55"/>
      <c r="D88" s="56"/>
      <c r="E88" s="55"/>
      <c r="F88" s="55">
        <f>SUM(F15:F87)</f>
        <v>0</v>
      </c>
      <c r="G88" s="55"/>
      <c r="H88" s="55">
        <f>SUM(H15:H87)</f>
        <v>0</v>
      </c>
      <c r="I88" s="55">
        <f>SUM(I15:I87)</f>
        <v>0</v>
      </c>
    </row>
    <row r="89" spans="1:9" x14ac:dyDescent="0.25">
      <c r="A89" s="30"/>
      <c r="B89" s="31" t="s">
        <v>38</v>
      </c>
      <c r="C89" s="55"/>
      <c r="D89" s="56"/>
      <c r="E89" s="55"/>
      <c r="F89" s="55"/>
      <c r="G89" s="55"/>
      <c r="H89" s="55"/>
      <c r="I89" s="55">
        <f>I88*0.18</f>
        <v>0</v>
      </c>
    </row>
    <row r="90" spans="1:9" x14ac:dyDescent="0.25">
      <c r="A90" s="30"/>
      <c r="B90" s="31" t="s">
        <v>39</v>
      </c>
      <c r="C90" s="55"/>
      <c r="D90" s="56"/>
      <c r="E90" s="55"/>
      <c r="F90" s="55"/>
      <c r="G90" s="55"/>
      <c r="H90" s="55"/>
      <c r="I90" s="55">
        <f>I89+I88</f>
        <v>0</v>
      </c>
    </row>
  </sheetData>
  <pageMargins left="0.7" right="0.7" top="0.75" bottom="0.75" header="0.3" footer="0.3"/>
  <pageSetup paperSize="9" scale="44" fitToHeight="0" orientation="portrait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VSPL</dc:creator>
  <cp:lastModifiedBy>Mandar</cp:lastModifiedBy>
  <dcterms:created xsi:type="dcterms:W3CDTF">2022-01-31T07:13:56Z</dcterms:created>
  <dcterms:modified xsi:type="dcterms:W3CDTF">2022-05-20T13:09:41Z</dcterms:modified>
</cp:coreProperties>
</file>